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0" windowWidth="24240" windowHeight="10530" tabRatio="650" firstSheet="5" activeTab="8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3" sheetId="19" r:id="rId19"/>
  </sheet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8" l="1"/>
  <c r="C19" i="15" l="1"/>
  <c r="C4" i="19" l="1"/>
  <c r="C5" i="19"/>
  <c r="C6" i="19"/>
  <c r="C7" i="19"/>
  <c r="C8" i="19"/>
  <c r="C9" i="19"/>
  <c r="C10" i="19"/>
  <c r="C11" i="19"/>
  <c r="C12" i="19"/>
  <c r="C13" i="19"/>
  <c r="C14" i="19"/>
  <c r="C3" i="19"/>
  <c r="C4" i="18"/>
  <c r="C5" i="18"/>
  <c r="C6" i="18"/>
  <c r="C7" i="18"/>
  <c r="C8" i="18"/>
  <c r="C9" i="18"/>
  <c r="C10" i="18"/>
  <c r="C11" i="18"/>
  <c r="C12" i="18"/>
  <c r="C13" i="18"/>
  <c r="C14" i="18"/>
  <c r="C3" i="18"/>
  <c r="C18" i="15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5" i="19" l="1"/>
  <c r="E4" i="15" l="1"/>
  <c r="E4" i="18" s="1"/>
  <c r="E4" i="19" s="1"/>
  <c r="E5" i="15"/>
  <c r="E6" i="15"/>
  <c r="E6" i="18" s="1"/>
  <c r="E6" i="19" s="1"/>
  <c r="E7" i="15"/>
  <c r="E7" i="18" s="1"/>
  <c r="E7" i="19" s="1"/>
  <c r="E8" i="15"/>
  <c r="E8" i="18" s="1"/>
  <c r="E8" i="19" s="1"/>
  <c r="E9" i="15"/>
  <c r="E9" i="18" s="1"/>
  <c r="E9" i="19" s="1"/>
  <c r="E10" i="15"/>
  <c r="E11" i="15"/>
  <c r="E12" i="15"/>
  <c r="E13" i="15"/>
  <c r="E14" i="15"/>
  <c r="E14" i="18" s="1"/>
  <c r="E3" i="15"/>
  <c r="E3" i="18" s="1"/>
  <c r="E5" i="18"/>
  <c r="E10" i="18"/>
  <c r="E10" i="19" s="1"/>
  <c r="E11" i="18"/>
  <c r="E11" i="19" s="1"/>
  <c r="E12" i="18"/>
  <c r="E12" i="19" s="1"/>
  <c r="E13" i="18"/>
  <c r="E13" i="19" s="1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E18" i="13" l="1"/>
  <c r="E19" i="13"/>
  <c r="E17" i="13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18" i="18" l="1"/>
  <c r="E19" i="18"/>
  <c r="C18" i="18"/>
  <c r="C19" i="18"/>
  <c r="C17" i="18"/>
  <c r="E18" i="17" l="1"/>
  <c r="E18" i="19" s="1"/>
  <c r="E19" i="17"/>
  <c r="E19" i="19" s="1"/>
  <c r="E17" i="17"/>
  <c r="E17" i="19" s="1"/>
  <c r="E4" i="17"/>
  <c r="E5" i="17"/>
  <c r="E6" i="17"/>
  <c r="E7" i="17"/>
  <c r="E8" i="17"/>
  <c r="E9" i="17"/>
  <c r="E10" i="17"/>
  <c r="E11" i="17"/>
  <c r="E12" i="17"/>
  <c r="E13" i="17"/>
  <c r="E14" i="17"/>
  <c r="E14" i="19" s="1"/>
  <c r="E3" i="17"/>
  <c r="C18" i="17"/>
  <c r="C18" i="19" s="1"/>
  <c r="C19" i="17"/>
  <c r="C19" i="19" s="1"/>
  <c r="C17" i="17"/>
  <c r="C17" i="19" s="1"/>
  <c r="C3" i="17"/>
  <c r="E18" i="16"/>
  <c r="E19" i="16"/>
  <c r="E17" i="16"/>
  <c r="C18" i="16"/>
  <c r="C19" i="16"/>
  <c r="E4" i="16"/>
  <c r="E5" i="16"/>
  <c r="E6" i="16"/>
  <c r="E7" i="16"/>
  <c r="E8" i="16"/>
  <c r="E9" i="16"/>
  <c r="E10" i="16"/>
  <c r="E11" i="16"/>
  <c r="E12" i="16"/>
  <c r="E13" i="16"/>
  <c r="E14" i="16"/>
  <c r="E3" i="16"/>
  <c r="C17" i="16"/>
  <c r="C4" i="16"/>
  <c r="C5" i="16"/>
  <c r="C6" i="16"/>
  <c r="C7" i="16"/>
  <c r="C8" i="16"/>
  <c r="C9" i="16"/>
  <c r="C10" i="16"/>
  <c r="C11" i="16"/>
  <c r="C12" i="16"/>
  <c r="C13" i="16"/>
  <c r="C14" i="16"/>
  <c r="C3" i="16"/>
  <c r="E18" i="14"/>
  <c r="E19" i="14"/>
  <c r="E17" i="14"/>
  <c r="E4" i="14"/>
  <c r="E5" i="14"/>
  <c r="E6" i="14"/>
  <c r="E7" i="14"/>
  <c r="E8" i="14"/>
  <c r="E9" i="14"/>
  <c r="E10" i="14"/>
  <c r="E11" i="14"/>
  <c r="E12" i="14"/>
  <c r="E13" i="14"/>
  <c r="E14" i="14"/>
  <c r="E3" i="14"/>
  <c r="C4" i="14"/>
  <c r="C5" i="14"/>
  <c r="C6" i="14"/>
  <c r="C7" i="14"/>
  <c r="C8" i="14"/>
  <c r="C9" i="14"/>
  <c r="C10" i="14"/>
  <c r="C11" i="14"/>
  <c r="C12" i="14"/>
  <c r="C13" i="14"/>
  <c r="C14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G4" i="14" l="1"/>
  <c r="F4" i="14" s="1"/>
  <c r="G8" i="14"/>
  <c r="F8" i="14" s="1"/>
  <c r="E3" i="19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<sst xmlns="http://schemas.openxmlformats.org/spreadsheetml/2006/main" count="687" uniqueCount="236">
  <si>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</si>
  <si>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</si>
  <si>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</si>
  <si>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</si>
  <si>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</si>
  <si>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ՀՀ վարչապետի հանձնարարականներ</t>
  </si>
  <si>
    <t>Հսկողական փաստաթղթեր</t>
  </si>
  <si>
    <t>Ելից փաստաթղթերի ընդհանուր քանակ</t>
  </si>
  <si>
    <t>Մտից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</si>
  <si>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</si>
  <si>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</si>
  <si>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</si>
  <si>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</si>
  <si>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</si>
  <si>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>Գրություններ, որից՝ 51 -օրենսդրական ակտի նախագիծ</t>
  </si>
  <si>
    <t xml:space="preserve">ա. Գրավոր դիմումներ </t>
  </si>
  <si>
    <r>
      <t xml:space="preserve">2022Թ.ԴԵԿՏԵՄԲԵՐ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</si>
  <si>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</si>
  <si>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Մտից փաստաթղթերի ընդհանուր քանակ, որից ներքին՝  </t>
  </si>
  <si>
    <t xml:space="preserve">Մտից փաստաթղթերի ընդհանուր քանակ, որից ներքին՝   </t>
  </si>
  <si>
    <t xml:space="preserve"> </t>
  </si>
  <si>
    <t>Գրություններ, որից՝  0-օրենսդրական ակտի նախագիծ</t>
  </si>
  <si>
    <r>
      <t xml:space="preserve">2022 Թ. ԴԵԿՏԵՄԲԵՐ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</si>
  <si>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</si>
  <si>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</si>
  <si>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</si>
  <si>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ա. Գրավոր դիմումներ,</t>
  </si>
  <si>
    <r>
      <t xml:space="preserve">2022Թ.1-ԻՆ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</si>
  <si>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</si>
  <si>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ՀՈՒՆՎԱՐ ԱՄՍՎԱ ԺԱՄԱՆԱԿԱՀԱՏՎԱԾՈՒՄ ԿԱՏԱՐՎԱԾ  </t>
    </r>
    <r>
      <rPr>
        <b/>
        <sz val="10"/>
        <color rgb="FF00B050"/>
        <rFont val="GHEA Grapalat"/>
        <family val="3"/>
      </rPr>
      <t>ՄՏԻՑ  և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</si>
  <si>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</si>
  <si>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ՀՈՒՆՎԱՐ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</si>
  <si>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</si>
  <si>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ՓԵՏՐՎԱՐ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</si>
  <si>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</si>
  <si>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ՓԵՏՐՎԱՐ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</si>
  <si>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</si>
  <si>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ՄԱՐՏ 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</si>
  <si>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</si>
  <si>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</si>
  <si>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</si>
  <si>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>Մտից և ներքին փաստաթղթերի ընդհանուր քանակ,  որից ներքին՝ 1010</t>
  </si>
  <si>
    <t xml:space="preserve">Գրություններ, որից՝ 42 - իրավական ակտի նախագիծ      </t>
  </si>
  <si>
    <t xml:space="preserve">Պաշտոնական գրություններ, որից՝ - 50 իրավական նախագիծ    </t>
  </si>
  <si>
    <t>Մտից և ներքին փաստաթղթերի ընդհանուր քանակ,  որից ներքին՝ 1399</t>
  </si>
  <si>
    <t xml:space="preserve">Գրություններ, որից՝   45- իրավական ակտի նախագիծ      </t>
  </si>
  <si>
    <t xml:space="preserve">Պաշտոնական գրություններ, որից՝ 62-իրավական  ակտի նախագիծ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</si>
  <si>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</si>
  <si>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</si>
  <si>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2022Թ. ԱՊՐԻԼ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</si>
  <si>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</si>
  <si>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ՄԱՅԻՍ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</si>
  <si>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</si>
  <si>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</si>
  <si>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2022Թ. ՄԱՅԻՍ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</si>
  <si>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</si>
  <si>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</si>
  <si>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ԱՊՐԻԼ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</si>
  <si>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</si>
  <si>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</si>
  <si>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</si>
  <si>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</si>
  <si>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</si>
  <si>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</si>
  <si>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</si>
  <si>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</si>
  <si>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ՕԳՈՍՏՈՍ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</si>
  <si>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</si>
  <si>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ՕԳՈՍՏՈՍ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</si>
  <si>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</si>
  <si>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ՍԵՊՏԵՄԲԵՐ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</si>
  <si>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</si>
  <si>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</si>
  <si>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</si>
  <si>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</si>
  <si>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t>Պաշտոնական գրություններ, որից՝ 0-օրենսդրական ակտի նախագիծ</t>
  </si>
  <si>
    <r>
      <t xml:space="preserve">2022Թ. ՀՈԿՏԵՄԲԵՐ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</si>
  <si>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</si>
  <si>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</si>
  <si>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>ա. Գրավոր դիմումներ0</t>
  </si>
  <si>
    <t xml:space="preserve">Պաշտոնական գրություններ, , որից՝ 0-ՕՐԵՆՍԴՐԱԿԱՆ ԱԿՏԻ ՆԱԽԱԳԻԾ </t>
  </si>
  <si>
    <r>
      <t xml:space="preserve">2022Թ.ՀՈԿՏԵՄԲԵՐ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</si>
  <si>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</si>
  <si>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2022Թ.ՆՈՅԵՄԲԵՐ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</si>
  <si>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</si>
  <si>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  օրենսդրական ակտի նախագիծ</t>
  </si>
  <si>
    <r>
      <t xml:space="preserve">2022Թ.ՆՈՅԵՄԲԵՐ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</si>
  <si>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</si>
  <si>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0 - օրենսդրական ակտի նախագիծ</t>
  </si>
  <si>
    <t>Պաշտոնական գրություններ, որից՝ 01-օրենսդրական ակտի նախագիծ</t>
  </si>
  <si>
    <t xml:space="preserve">Պաշտոնական գրություններ, որից՝ 0իրավական նախագիծ    </t>
  </si>
  <si>
    <r>
      <t xml:space="preserve">2022Թ.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</si>
  <si>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</si>
  <si>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</si>
  <si>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</si>
  <si>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</si>
  <si>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</si>
  <si>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</si>
  <si>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</si>
  <si>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</si>
  <si>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</si>
  <si>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</si>
  <si>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</si>
  <si>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</si>
  <si>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</si>
  <si>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</si>
  <si>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</si>
  <si>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2022Թ.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</si>
  <si>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</si>
  <si>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</si>
  <si>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</si>
  <si>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33-օրենսդրական ակտի նախագիծ      </t>
  </si>
  <si>
    <t>Մտից փաստաթղթերի ընդհանուր քանակ,  որից ներքին՝ 1605</t>
  </si>
  <si>
    <t xml:space="preserve">Գրություններ, որից՝ 60-օրենսդրական ակտի նախագիծ      </t>
  </si>
  <si>
    <t>Պաշտոնական գրություններ, որից՝ 96 -օրենսդրական  ակտի նախագիծ</t>
  </si>
  <si>
    <r>
      <t xml:space="preserve">2022Թ. ՄԱՐՏ  ԱՄՍՎԱ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</si>
  <si>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</si>
  <si>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</si>
  <si>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 xml:space="preserve">Պաշտոնական գրություններ, որից՝ 270 իրավական նախագիծ    </t>
  </si>
  <si>
    <t>Գրություններ, որից՝  110-օրենսդրական ակտի նախագիծ</t>
  </si>
  <si>
    <t>Մտից փաստաթղթերի ընդհանուր քանակ, որից ներքին՝  4014</t>
  </si>
  <si>
    <t>Գրություններ, որից՝  147-օրենսդրական ակտի նախագիծ</t>
  </si>
  <si>
    <t xml:space="preserve">Պաշտոնական գրություններ, որից՝ 70 օրենսդրական ակտի նախագիծ    </t>
  </si>
  <si>
    <t>Մտից փաստաթղթերի ընդհանուր քանակ,  որից ներքին՝  1601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</si>
  <si>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</si>
  <si>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</si>
  <si>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 xml:space="preserve">Գրություններ, որից՝  43 օրենսդրական ակտի նախագիծ  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</si>
  <si>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</si>
  <si>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</si>
  <si>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87- օրենսդրական ակտի  նախագիծ    </t>
  </si>
  <si>
    <t>Մտից փաստաթղթերի ընդհանուր քանակ, որից ներքին՝  1451</t>
  </si>
  <si>
    <t xml:space="preserve">Գրություններ, որից՝ 36- օրենսդրական ակտի նախագիծ   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</si>
  <si>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</si>
  <si>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</si>
  <si>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</si>
  <si>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</si>
  <si>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 xml:space="preserve">Ամրագրված ժամկետներ, որից՝ - 362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</si>
  <si>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</si>
  <si>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</si>
  <si>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</si>
  <si>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Ամրագրված ժամկետներ, որից՝  - 420 հսկողական փաստաթղթեր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</si>
  <si>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</si>
  <si>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</si>
  <si>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</si>
  <si>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 xml:space="preserve">Ամրագրված ժամկետներ, որից՝ - 471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</si>
  <si>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</si>
  <si>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</si>
  <si>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</si>
  <si>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- 363 հսկողական փաստաթղթեր </t>
  </si>
  <si>
    <t xml:space="preserve">Ամրագրված ժամկետներ, որից՝ - 420 հսկողական փաստաթղթեր 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</si>
  <si>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</si>
  <si>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</si>
  <si>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Ամրագրված ժամկետներ, որից՝ - 1184 հսկողական փաստաթղթեր </t>
  </si>
  <si>
    <t>Մտից փաստաթղթերի ընդհանուր քանակ, որից ներքին՝ 5289</t>
  </si>
  <si>
    <t>Մտից և ներքին փաստաթղթերի ընդհանուր քանակ,  որից ներքին՝1385</t>
  </si>
  <si>
    <t>Մտից փաստաթղթերի ընդհանուր քանակ, որից ներքին՝ 2011</t>
  </si>
  <si>
    <t>Գրություններ, որից՝ 35-օրենսդրական ակտի նախագիծ</t>
  </si>
  <si>
    <t xml:space="preserve">Ամրագրված ժամկետներ, որից՝ - 352 հսկողական փաստաթղթեր </t>
  </si>
  <si>
    <t xml:space="preserve">Պաշտոնական գրություններ, որից՝  64-օրենսդրական  ակտի նախագիծ 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</si>
  <si>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</si>
  <si>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</si>
  <si>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</si>
  <si>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</si>
  <si>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</si>
  <si>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</si>
  <si>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</si>
  <si>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</si>
  <si>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</si>
  <si>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</si>
  <si>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Ամրագրված ժամկետներ, որից՝ - 1091 հսկողական փաստաթղթեր </t>
  </si>
  <si>
    <t xml:space="preserve">Ամրագրված ժամկետներ, որից՝ - 2275 հսկողական փաստաթղթեր </t>
  </si>
  <si>
    <t>Գրություններ, որից՝  261 -օրենսդրական ակտի նախագիծ</t>
  </si>
  <si>
    <t>Մտից փաստաթղթերի ընդհանուր քանակ, որից ներքին՝  9077</t>
  </si>
  <si>
    <t>Մտից փաստաթղթերի ընդհանուր քանակ, որից ներքին՝  5063</t>
  </si>
  <si>
    <t>Գրություններ, որից՝  114 օրենսդրական ակտի նախագիծ</t>
  </si>
  <si>
    <t xml:space="preserve">Պաշտոնական գրություններ, որից՝ 259 իրավական նախագիծ    </t>
  </si>
  <si>
    <t xml:space="preserve">Պաշտոնական գրություններ, որից՝ 529 իրավական նախագիծ    </t>
  </si>
  <si>
    <t xml:space="preserve">Պաշտոնական գրություններ, որից՝ 221 իրավական նախագիծ    </t>
  </si>
  <si>
    <t xml:space="preserve">Պաշտոնական գրություններ, որից՝ 205 իրավական նախագիծ    </t>
  </si>
  <si>
    <t xml:space="preserve">Պաշտոնական գրություններ, որից՝ 439 իրավական նախագիծ    </t>
  </si>
  <si>
    <r>
      <rPr>
        <b/>
        <sz val="8"/>
        <color theme="1"/>
        <rFont val="GHEA Grapalat"/>
      </rPr>
      <t>2022Թ.-Ի</t>
    </r>
    <r>
      <rPr>
        <b/>
        <sz val="8"/>
        <color theme="1"/>
        <rFont val="GHEA Grapalat"/>
        <family val="3"/>
      </rPr>
      <t xml:space="preserve">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</si>
  <si>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 Թ.-Ի ԸՆԹԱՑՔՈՒՄ  ԿԱՏԱՐՎԱԾ  </t>
    </r>
    <r>
      <rPr>
        <b/>
        <sz val="10"/>
        <color rgb="FF0070C0"/>
        <rFont val="GHEA Grapalat"/>
      </rPr>
      <t>ԵԼԻՑ</t>
    </r>
    <r>
      <rPr>
        <b/>
        <sz val="8"/>
        <color theme="1"/>
        <rFont val="GHEA Grapalat"/>
      </rPr>
      <t xml:space="preserve">  ՓԱՍՏԱԹՂԹԵՐ</t>
    </r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</si>
  <si>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</si>
  <si>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</si>
  <si>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</si>
  <si>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Մտից փաստաթղթերի ընդհանուր քանակ,  որից ներքին՝  1465</t>
  </si>
  <si>
    <t xml:space="preserve">Գրություններ, որից՝ 34-օրենսդրական ակտի նախագիծ      </t>
  </si>
  <si>
    <t xml:space="preserve">Պաշտոնական գրություններ, որից՝ 83  օրենսդրական  ակտի նախագիծ 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</si>
  <si>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</si>
  <si>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</si>
  <si>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</si>
  <si>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</si>
  <si>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</si>
  <si>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</si>
  <si>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</si>
  <si>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</si>
  <si>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</si>
  <si>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>Մտից փաստաթղթերի ընդհանուր քանակ, որից ներքին՝  1360</t>
  </si>
  <si>
    <t xml:space="preserve">Գրություններ,  որից՝ 43-օրենսդրական  ակտի նախագիծ </t>
  </si>
  <si>
    <t>Գրություններ, որից՝ 79-օրենսդրական ակտի նախագիծ</t>
  </si>
  <si>
    <t>Գրություններ, որից՝  79-օրենսդրական ակտի նախագիծ</t>
  </si>
  <si>
    <t>Պաշտոնական գրություններ, որից՝ 92 օրենսդրական ակտի նախագիծ</t>
  </si>
  <si>
    <t xml:space="preserve">ա. Գրավոր դիմումներ  </t>
  </si>
  <si>
    <t xml:space="preserve">Ամրագրված ժամկետներ, որից՝ - 387 հսկողական փաստաթղթեր </t>
  </si>
  <si>
    <t xml:space="preserve">Ամրագրված ժամկետներ, որից՝ - 202 հսկողական փաստաթղթեր </t>
  </si>
  <si>
    <t>Գրություններ, որից՝ 314 - օրենսդրական ակտի նախագիծ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</si>
  <si>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</si>
  <si>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</si>
  <si>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</si>
  <si>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</si>
  <si>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Մտից փաստաթղթերի ընդհանուր քանակ, որից ներքին՝ 4939</t>
  </si>
  <si>
    <t>Մտից փաստաթղթերի ընդհանուր քանակ, որից ներքին՝ 1278</t>
  </si>
  <si>
    <t>Գրություններ, որից՝  35 -օրենսդրական ակտի նախագիծ</t>
  </si>
  <si>
    <t xml:space="preserve">Ամրագրված ժամկետներ, որից՝ - 341 հսկողական փաստաթղթեր </t>
  </si>
  <si>
    <t xml:space="preserve">Ամրագրված ժամկետներ, որից՝ - 930 հսկողական փաստաթղթեր </t>
  </si>
  <si>
    <t>Գրություններ, որից՝  112-օրենսդրական ակտի նախագիծ</t>
  </si>
  <si>
    <t>Գրություններ, որից - 43 օրենսդրական ակտի նախագիծ</t>
  </si>
  <si>
    <t>Մտից փաստաթղթերի ընդհանուր քանակ, որից ներքին՝  4103</t>
  </si>
  <si>
    <t>Պաշտոնական գրություններ, որից՝ -  80 օրենսդրական ակտի նախագիծ</t>
  </si>
  <si>
    <t xml:space="preserve">Պաշտոնական գրություններ, որից՝ 255 իրավական նախագիծ    </t>
  </si>
  <si>
    <r>
      <t xml:space="preserve">2022Թ.3-ՐԴ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</si>
  <si>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</si>
  <si>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</si>
  <si>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</si>
  <si>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</si>
  <si>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</si>
  <si>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 xml:space="preserve">Ամրագրված ժամկետներ, որից՝ - 3674 հսկողական փաստաթղթեր </t>
  </si>
  <si>
    <t xml:space="preserve">Ամրագրված ժամկետներ, որից՝ - 3205 հսկողական փաստաթղթեր </t>
  </si>
  <si>
    <t>Գրություններ, որից՝ 373 օրենսդրական ակտի նախագիծ</t>
  </si>
  <si>
    <t>Մտից փաստաթղթերի ընդհանուր քանակ, որից ներքին՝  13180</t>
  </si>
  <si>
    <t>Մտից փաստաթղթերի ընդհանուր քանակ, որից ներքին՝ 15766</t>
  </si>
  <si>
    <t>ՀՀ վարչապետի աշխատակազմից ստացված փաստաթղթեր, որից՝ 51 վարչապետի հանձնարարական</t>
  </si>
  <si>
    <t xml:space="preserve">Պաշտոնական գրություններ, որից՝ 614 իրավական նախագիծ    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</si>
  <si>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</si>
  <si>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</si>
  <si>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Պաշտոնական գրություններ, որից՝ 720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</si>
</sst>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rgb="FF000000"/>
      <name val="GHEA Grapalat"/>
      <family val="3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</font>
    <font>
      <b/>
      <sz val="10"/>
      <color rgb="FF0070C0"/>
      <name val="GHEA Grapala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16" fillId="0" borderId="20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sqref="A1:XFD1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5" customFormat="1" ht="60.75" customHeight="1" thickBot="1">
      <c r="A1" s="75" t="s">
        <v>12</v>
      </c>
      <c r="B1" s="76"/>
      <c r="C1" s="76"/>
      <c r="D1" s="76"/>
      <c r="E1" s="76"/>
      <c r="F1" s="76"/>
      <c r="G1" s="76"/>
    </row>
    <row r="2" spans="1:7" ht="42.75" customHeight="1" thickBot="1">
      <c r="A2" s="48"/>
      <c r="B2" s="77" t="s">
        <v>29</v>
      </c>
      <c r="C2" s="77"/>
      <c r="D2" s="78" t="s">
        <v>30</v>
      </c>
      <c r="E2" s="79"/>
      <c r="F2" s="80" t="s">
        <v>10</v>
      </c>
      <c r="G2" s="81"/>
    </row>
    <row r="3" spans="1:7" ht="23.25" customHeight="1">
      <c r="A3" s="34">
        <v>1</v>
      </c>
      <c r="B3" s="5" t="s">
        <v>41</v>
      </c>
      <c r="C3" s="15">
        <v>4782</v>
      </c>
      <c r="D3" s="5" t="s">
        <v>154</v>
      </c>
      <c r="E3" s="15">
        <v>5082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300</v>
      </c>
    </row>
    <row r="4" spans="1:7" ht="27" customHeight="1">
      <c r="A4" s="35">
        <v>2</v>
      </c>
      <c r="B4" s="13" t="s">
        <v>42</v>
      </c>
      <c r="C4" s="7">
        <v>1978</v>
      </c>
      <c r="D4" s="13" t="s">
        <v>39</v>
      </c>
      <c r="E4" s="7">
        <v>2265</v>
      </c>
      <c r="F4" s="23" t="str">
        <f t="shared" si="0"/>
        <v>Աճել է</v>
      </c>
      <c r="G4" s="23">
        <f t="shared" si="1"/>
        <v>287</v>
      </c>
    </row>
    <row r="5" spans="1:7" ht="23.25" customHeight="1">
      <c r="A5" s="56">
        <v>3</v>
      </c>
      <c r="B5" s="57" t="s">
        <v>4</v>
      </c>
      <c r="C5" s="58">
        <v>1010</v>
      </c>
      <c r="D5" s="57" t="s">
        <v>4</v>
      </c>
      <c r="E5" s="58">
        <v>1385</v>
      </c>
      <c r="F5" s="59" t="str">
        <f t="shared" si="0"/>
        <v>Աճել է</v>
      </c>
      <c r="G5" s="59">
        <f t="shared" si="1"/>
        <v>375</v>
      </c>
    </row>
    <row r="6" spans="1:7" ht="22.5" customHeight="1" thickBot="1">
      <c r="A6" s="35">
        <v>4</v>
      </c>
      <c r="B6" s="10" t="s">
        <v>0</v>
      </c>
      <c r="C6" s="27">
        <v>1794</v>
      </c>
      <c r="D6" s="10" t="s">
        <v>0</v>
      </c>
      <c r="E6" s="27">
        <v>1432</v>
      </c>
      <c r="F6" s="54" t="str">
        <f t="shared" si="0"/>
        <v>Նվազել է</v>
      </c>
      <c r="G6" s="54">
        <f t="shared" si="1"/>
        <v>-362</v>
      </c>
    </row>
    <row r="7" spans="1:7" ht="21.75" customHeight="1">
      <c r="A7" s="35"/>
      <c r="B7" s="5" t="s">
        <v>13</v>
      </c>
      <c r="C7" s="15">
        <v>839</v>
      </c>
      <c r="D7" s="5" t="s">
        <v>1</v>
      </c>
      <c r="E7" s="15">
        <v>691</v>
      </c>
      <c r="F7" s="22" t="str">
        <f t="shared" si="0"/>
        <v>Նվազել է</v>
      </c>
      <c r="G7" s="22">
        <f t="shared" si="1"/>
        <v>-148</v>
      </c>
    </row>
    <row r="8" spans="1:7" ht="21.75" customHeight="1">
      <c r="A8" s="35"/>
      <c r="B8" s="6" t="s">
        <v>2</v>
      </c>
      <c r="C8" s="7">
        <v>955</v>
      </c>
      <c r="D8" s="6" t="s">
        <v>2</v>
      </c>
      <c r="E8" s="7">
        <v>741</v>
      </c>
      <c r="F8" s="23" t="str">
        <f t="shared" si="0"/>
        <v>Նվազել է</v>
      </c>
      <c r="G8" s="23">
        <f t="shared" si="1"/>
        <v>-214</v>
      </c>
    </row>
    <row r="9" spans="1:7" ht="22.5" customHeight="1">
      <c r="A9" s="35">
        <v>5</v>
      </c>
      <c r="B9" s="6" t="s">
        <v>3</v>
      </c>
      <c r="C9" s="7">
        <v>1244</v>
      </c>
      <c r="D9" s="6" t="s">
        <v>3</v>
      </c>
      <c r="E9" s="7">
        <v>955</v>
      </c>
      <c r="F9" s="23" t="str">
        <f t="shared" si="0"/>
        <v>Նվազել է</v>
      </c>
      <c r="G9" s="23">
        <f t="shared" si="1"/>
        <v>-289</v>
      </c>
    </row>
    <row r="10" spans="1:7" ht="21" customHeight="1">
      <c r="A10" s="35"/>
      <c r="B10" s="6" t="s">
        <v>1</v>
      </c>
      <c r="C10" s="7">
        <v>108</v>
      </c>
      <c r="D10" s="6" t="s">
        <v>127</v>
      </c>
      <c r="E10" s="7">
        <v>145</v>
      </c>
      <c r="F10" s="23" t="str">
        <f>IF(G10=0,"Անփոփոխ",IF(G10&gt;0,"Աճել է","Նվազել է"))</f>
        <v>Աճել է</v>
      </c>
      <c r="G10" s="23">
        <f t="shared" si="1"/>
        <v>37</v>
      </c>
    </row>
    <row r="11" spans="1:7" ht="22.5" customHeight="1">
      <c r="A11" s="35"/>
      <c r="B11" s="6" t="s">
        <v>2</v>
      </c>
      <c r="C11" s="7">
        <v>955</v>
      </c>
      <c r="D11" s="6" t="s">
        <v>2</v>
      </c>
      <c r="E11" s="7">
        <v>741</v>
      </c>
      <c r="F11" s="23" t="str">
        <f t="shared" ref="F11:F19" si="2">IF(G11=0,"Անփոփոխ",IF(G11&gt;0,"Աճել է","Նվազել է"))</f>
        <v>Նվազել է</v>
      </c>
      <c r="G11" s="23">
        <f t="shared" si="1"/>
        <v>-214</v>
      </c>
    </row>
    <row r="12" spans="1:7" ht="26.25" customHeight="1">
      <c r="A12" s="35"/>
      <c r="B12" s="6" t="s">
        <v>11</v>
      </c>
      <c r="C12" s="7">
        <v>181</v>
      </c>
      <c r="D12" s="6" t="s">
        <v>11</v>
      </c>
      <c r="E12" s="7">
        <v>214</v>
      </c>
      <c r="F12" s="23" t="str">
        <f t="shared" si="2"/>
        <v>Աճել է</v>
      </c>
      <c r="G12" s="23">
        <f t="shared" si="1"/>
        <v>33</v>
      </c>
    </row>
    <row r="13" spans="1:7" ht="27" customHeight="1">
      <c r="A13" s="35">
        <v>6</v>
      </c>
      <c r="B13" s="68" t="s">
        <v>149</v>
      </c>
      <c r="C13" s="7">
        <v>1541</v>
      </c>
      <c r="D13" s="68" t="s">
        <v>149</v>
      </c>
      <c r="E13" s="7">
        <v>1385</v>
      </c>
      <c r="F13" s="23" t="str">
        <f t="shared" si="2"/>
        <v>Նվազել է</v>
      </c>
      <c r="G13" s="23">
        <f t="shared" si="1"/>
        <v>-156</v>
      </c>
    </row>
    <row r="14" spans="1:7" ht="35.25" customHeight="1">
      <c r="A14" s="35">
        <v>7</v>
      </c>
      <c r="B14" s="6" t="s">
        <v>5</v>
      </c>
      <c r="C14" s="7">
        <v>182</v>
      </c>
      <c r="D14" s="68" t="s">
        <v>142</v>
      </c>
      <c r="E14" s="7">
        <v>336</v>
      </c>
      <c r="F14" s="23" t="str">
        <f t="shared" si="2"/>
        <v>Աճել է</v>
      </c>
      <c r="G14" s="23">
        <f t="shared" si="1"/>
        <v>154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31</v>
      </c>
      <c r="C16" s="77"/>
      <c r="D16" s="77" t="s">
        <v>32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v>2284</v>
      </c>
      <c r="D17" s="5" t="s">
        <v>7</v>
      </c>
      <c r="E17" s="15">
        <v>2137</v>
      </c>
      <c r="F17" s="22" t="str">
        <f t="shared" si="2"/>
        <v>Նվազել է</v>
      </c>
      <c r="G17" s="22">
        <f>E17-C17</f>
        <v>-147</v>
      </c>
    </row>
    <row r="18" spans="1:7" ht="36.75" customHeight="1">
      <c r="A18" s="38">
        <v>2</v>
      </c>
      <c r="B18" s="6" t="s">
        <v>43</v>
      </c>
      <c r="C18" s="7">
        <v>1528</v>
      </c>
      <c r="D18" s="6" t="s">
        <v>40</v>
      </c>
      <c r="E18" s="7">
        <v>1539</v>
      </c>
      <c r="F18" s="23" t="str">
        <f t="shared" si="2"/>
        <v>Աճել է</v>
      </c>
      <c r="G18" s="23">
        <f>E18-C18</f>
        <v>11</v>
      </c>
    </row>
    <row r="19" spans="1:7" ht="24" customHeight="1">
      <c r="A19" s="38">
        <v>3</v>
      </c>
      <c r="B19" s="6" t="s">
        <v>9</v>
      </c>
      <c r="C19" s="7">
        <v>756</v>
      </c>
      <c r="D19" s="6" t="s">
        <v>9</v>
      </c>
      <c r="E19" s="7">
        <v>598</v>
      </c>
      <c r="F19" s="23" t="str">
        <f t="shared" si="2"/>
        <v>Նվազել է</v>
      </c>
      <c r="G19" s="23">
        <f>E19-C19</f>
        <v>-158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112" zoomScaleNormal="112" workbookViewId="0">
      <selection activeCell="B13" sqref="B13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77" t="s">
        <v>33</v>
      </c>
      <c r="C2" s="77"/>
      <c r="D2" s="77" t="s">
        <v>34</v>
      </c>
      <c r="E2" s="77"/>
      <c r="F2" s="80" t="s">
        <v>10</v>
      </c>
      <c r="G2" s="81"/>
    </row>
    <row r="3" spans="1:7" ht="24" customHeight="1">
      <c r="A3" s="40">
        <v>1</v>
      </c>
      <c r="B3" s="2" t="s">
        <v>44</v>
      </c>
      <c r="C3" s="15">
        <v>5695</v>
      </c>
      <c r="D3" s="3" t="s">
        <v>145</v>
      </c>
      <c r="E3" s="4">
        <v>5856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161</v>
      </c>
    </row>
    <row r="4" spans="1:7" ht="30.75" customHeight="1">
      <c r="A4" s="35">
        <v>2</v>
      </c>
      <c r="B4" s="13" t="s">
        <v>45</v>
      </c>
      <c r="C4" s="7">
        <v>2570</v>
      </c>
      <c r="D4" s="13" t="s">
        <v>47</v>
      </c>
      <c r="E4" s="7">
        <v>2569</v>
      </c>
      <c r="F4" s="23" t="str">
        <f t="shared" si="0"/>
        <v>Նվազել է</v>
      </c>
      <c r="G4" s="23">
        <f t="shared" si="1"/>
        <v>-1</v>
      </c>
    </row>
    <row r="5" spans="1:7" s="60" customFormat="1" ht="22.5" customHeight="1">
      <c r="A5" s="56">
        <v>3</v>
      </c>
      <c r="B5" s="57" t="s">
        <v>4</v>
      </c>
      <c r="C5" s="58">
        <v>1399</v>
      </c>
      <c r="D5" s="57" t="s">
        <v>4</v>
      </c>
      <c r="E5" s="58">
        <v>1815</v>
      </c>
      <c r="F5" s="59" t="str">
        <f t="shared" si="0"/>
        <v>Աճել է</v>
      </c>
      <c r="G5" s="59">
        <f t="shared" si="1"/>
        <v>416</v>
      </c>
    </row>
    <row r="6" spans="1:7" ht="22.5" customHeight="1" thickBot="1">
      <c r="A6" s="35">
        <v>4</v>
      </c>
      <c r="B6" s="10" t="s">
        <v>0</v>
      </c>
      <c r="C6" s="27">
        <v>1726</v>
      </c>
      <c r="D6" s="10" t="s">
        <v>0</v>
      </c>
      <c r="E6" s="27">
        <v>1472</v>
      </c>
      <c r="F6" s="54" t="str">
        <f t="shared" si="0"/>
        <v>Նվազել է</v>
      </c>
      <c r="G6" s="54">
        <f t="shared" si="1"/>
        <v>-254</v>
      </c>
    </row>
    <row r="7" spans="1:7" ht="21.75" customHeight="1">
      <c r="A7" s="35"/>
      <c r="B7" s="5" t="s">
        <v>1</v>
      </c>
      <c r="C7" s="15">
        <v>1095</v>
      </c>
      <c r="D7" s="5" t="s">
        <v>1</v>
      </c>
      <c r="E7" s="15">
        <v>732</v>
      </c>
      <c r="F7" s="22" t="str">
        <f t="shared" si="0"/>
        <v>Նվազել է</v>
      </c>
      <c r="G7" s="22">
        <f t="shared" si="1"/>
        <v>-363</v>
      </c>
    </row>
    <row r="8" spans="1:7" ht="20.25" customHeight="1">
      <c r="A8" s="41"/>
      <c r="B8" s="6" t="s">
        <v>2</v>
      </c>
      <c r="C8" s="7">
        <v>631</v>
      </c>
      <c r="D8" s="6" t="s">
        <v>2</v>
      </c>
      <c r="E8" s="7">
        <v>740</v>
      </c>
      <c r="F8" s="23" t="str">
        <f t="shared" si="0"/>
        <v>Աճել է</v>
      </c>
      <c r="G8" s="23">
        <f t="shared" si="1"/>
        <v>109</v>
      </c>
    </row>
    <row r="9" spans="1:7" ht="29.25" customHeight="1">
      <c r="A9" s="41">
        <v>5</v>
      </c>
      <c r="B9" s="6" t="s">
        <v>3</v>
      </c>
      <c r="C9" s="7">
        <v>1054</v>
      </c>
      <c r="D9" s="6" t="s">
        <v>3</v>
      </c>
      <c r="E9" s="7">
        <v>1039</v>
      </c>
      <c r="F9" s="23" t="str">
        <f t="shared" si="0"/>
        <v>Նվազել է</v>
      </c>
      <c r="G9" s="23">
        <f t="shared" si="1"/>
        <v>-15</v>
      </c>
    </row>
    <row r="10" spans="1:7" ht="24.75" customHeight="1">
      <c r="A10" s="41"/>
      <c r="B10" s="6" t="s">
        <v>1</v>
      </c>
      <c r="C10" s="7">
        <v>133</v>
      </c>
      <c r="D10" s="6" t="s">
        <v>127</v>
      </c>
      <c r="E10" s="7">
        <v>163</v>
      </c>
      <c r="F10" s="23" t="str">
        <f>IF(G10=0,"Անփոփոխ",IF(G10&gt;0,"Աճել է","Նվազել է"))</f>
        <v>Աճել է</v>
      </c>
      <c r="G10" s="23">
        <f t="shared" si="1"/>
        <v>30</v>
      </c>
    </row>
    <row r="11" spans="1:7" ht="24.75" customHeight="1">
      <c r="A11" s="41"/>
      <c r="B11" s="6" t="s">
        <v>2</v>
      </c>
      <c r="C11" s="7">
        <v>631</v>
      </c>
      <c r="D11" s="6" t="s">
        <v>2</v>
      </c>
      <c r="E11" s="7">
        <v>740</v>
      </c>
      <c r="F11" s="23" t="str">
        <f t="shared" ref="F11:F19" si="2">IF(G11=0,"Անփոփոխ",IF(G11&gt;0,"Աճել է","Նվազել է"))</f>
        <v>Աճել է</v>
      </c>
      <c r="G11" s="23">
        <f t="shared" si="1"/>
        <v>109</v>
      </c>
    </row>
    <row r="12" spans="1:7" ht="24.75" customHeight="1">
      <c r="A12" s="41"/>
      <c r="B12" s="6" t="s">
        <v>11</v>
      </c>
      <c r="C12" s="7">
        <v>290</v>
      </c>
      <c r="D12" s="6" t="s">
        <v>11</v>
      </c>
      <c r="E12" s="7">
        <v>299</v>
      </c>
      <c r="F12" s="23" t="str">
        <f t="shared" si="2"/>
        <v>Աճել է</v>
      </c>
      <c r="G12" s="23">
        <f t="shared" si="1"/>
        <v>9</v>
      </c>
    </row>
    <row r="13" spans="1:7" ht="32.25" customHeight="1">
      <c r="A13" s="41">
        <v>6</v>
      </c>
      <c r="B13" s="68" t="s">
        <v>148</v>
      </c>
      <c r="C13" s="7">
        <v>1599</v>
      </c>
      <c r="D13" s="68" t="s">
        <v>147</v>
      </c>
      <c r="E13" s="7">
        <v>1671</v>
      </c>
      <c r="F13" s="23" t="str">
        <f t="shared" si="2"/>
        <v>Աճել է</v>
      </c>
      <c r="G13" s="23">
        <f t="shared" si="1"/>
        <v>72</v>
      </c>
    </row>
    <row r="14" spans="1:7" ht="30" customHeight="1">
      <c r="A14" s="35">
        <v>7</v>
      </c>
      <c r="B14" s="6" t="s">
        <v>5</v>
      </c>
      <c r="C14" s="7">
        <v>279</v>
      </c>
      <c r="D14" s="68" t="s">
        <v>146</v>
      </c>
      <c r="E14" s="7">
        <v>275</v>
      </c>
      <c r="F14" s="23" t="str">
        <f t="shared" si="2"/>
        <v>Նվազել է</v>
      </c>
      <c r="G14" s="23">
        <f t="shared" si="1"/>
        <v>-4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77" t="s">
        <v>35</v>
      </c>
      <c r="C16" s="77"/>
      <c r="D16" s="77" t="s">
        <v>36</v>
      </c>
      <c r="E16" s="77"/>
      <c r="F16" s="80" t="s">
        <v>10</v>
      </c>
      <c r="G16" s="81"/>
    </row>
    <row r="17" spans="1:7" ht="25.5" customHeight="1">
      <c r="A17" s="43">
        <v>1</v>
      </c>
      <c r="B17" s="5" t="s">
        <v>7</v>
      </c>
      <c r="C17" s="15">
        <v>2895</v>
      </c>
      <c r="D17" s="5" t="s">
        <v>7</v>
      </c>
      <c r="E17" s="15">
        <v>2665</v>
      </c>
      <c r="F17" s="22" t="str">
        <f t="shared" si="2"/>
        <v>Նվազել է</v>
      </c>
      <c r="G17" s="22">
        <f>E17-C17</f>
        <v>-230</v>
      </c>
    </row>
    <row r="18" spans="1:7" ht="25.5" customHeight="1">
      <c r="A18" s="44">
        <v>2</v>
      </c>
      <c r="B18" s="6" t="s">
        <v>46</v>
      </c>
      <c r="C18" s="7">
        <v>1973</v>
      </c>
      <c r="D18" s="6" t="s">
        <v>48</v>
      </c>
      <c r="E18" s="14">
        <v>1991</v>
      </c>
      <c r="F18" s="23" t="str">
        <f t="shared" si="2"/>
        <v>Աճել է</v>
      </c>
      <c r="G18" s="23">
        <f>E18-C18</f>
        <v>18</v>
      </c>
    </row>
    <row r="19" spans="1:7" ht="25.5" customHeight="1" thickBot="1">
      <c r="A19" s="45">
        <v>3</v>
      </c>
      <c r="B19" s="10" t="s">
        <v>9</v>
      </c>
      <c r="C19" s="7">
        <v>922</v>
      </c>
      <c r="D19" s="10" t="s">
        <v>9</v>
      </c>
      <c r="E19" s="11">
        <v>674</v>
      </c>
      <c r="F19" s="23" t="str">
        <f t="shared" si="2"/>
        <v>Նվազել է</v>
      </c>
      <c r="G19" s="23">
        <f>E19-C19</f>
        <v>-248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2" sqref="D12:F13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77" t="s">
        <v>37</v>
      </c>
      <c r="C2" s="77"/>
      <c r="D2" s="77" t="s">
        <v>38</v>
      </c>
      <c r="E2" s="77"/>
      <c r="F2" s="80" t="s">
        <v>10</v>
      </c>
      <c r="G2" s="81"/>
    </row>
    <row r="3" spans="1:7" ht="35.25" customHeight="1">
      <c r="A3" s="40">
        <v>1</v>
      </c>
      <c r="B3" s="2" t="s">
        <v>112</v>
      </c>
      <c r="C3" s="7">
        <v>6285</v>
      </c>
      <c r="D3" s="3" t="s">
        <v>141</v>
      </c>
      <c r="E3" s="4">
        <v>6852</v>
      </c>
      <c r="F3" s="62" t="str">
        <f t="shared" ref="F3:F9" si="0">IF(G3=0,"Անփոփոխ",IF(G3&gt;0,"Աճել է","Նվազել է"))</f>
        <v>Աճել է</v>
      </c>
      <c r="G3" s="62">
        <f t="shared" ref="G3:G14" si="1">E3-C3</f>
        <v>567</v>
      </c>
    </row>
    <row r="4" spans="1:7" ht="27" customHeight="1">
      <c r="A4" s="35">
        <v>2</v>
      </c>
      <c r="B4" s="6" t="s">
        <v>113</v>
      </c>
      <c r="C4" s="7">
        <v>2614</v>
      </c>
      <c r="D4" s="6" t="s">
        <v>111</v>
      </c>
      <c r="E4" s="7">
        <v>2914</v>
      </c>
      <c r="F4" s="63" t="str">
        <f t="shared" si="0"/>
        <v>Աճել է</v>
      </c>
      <c r="G4" s="63">
        <f t="shared" si="1"/>
        <v>300</v>
      </c>
    </row>
    <row r="5" spans="1:7" ht="26.25" customHeight="1">
      <c r="A5" s="35">
        <v>3</v>
      </c>
      <c r="B5" s="57" t="s">
        <v>4</v>
      </c>
      <c r="C5" s="58">
        <v>1605</v>
      </c>
      <c r="D5" s="57" t="s">
        <v>4</v>
      </c>
      <c r="E5" s="58">
        <v>2089</v>
      </c>
      <c r="F5" s="63" t="str">
        <f t="shared" si="0"/>
        <v>Աճել է</v>
      </c>
      <c r="G5" s="63">
        <f t="shared" si="1"/>
        <v>484</v>
      </c>
    </row>
    <row r="6" spans="1:7" ht="26.25" customHeight="1" thickBot="1">
      <c r="A6" s="35">
        <v>4</v>
      </c>
      <c r="B6" s="10" t="s">
        <v>0</v>
      </c>
      <c r="C6" s="7">
        <v>2066</v>
      </c>
      <c r="D6" s="10" t="s">
        <v>0</v>
      </c>
      <c r="E6" s="27">
        <v>1849</v>
      </c>
      <c r="F6" s="64" t="str">
        <f t="shared" si="0"/>
        <v>Նվազել է</v>
      </c>
      <c r="G6" s="63">
        <f t="shared" si="1"/>
        <v>-217</v>
      </c>
    </row>
    <row r="7" spans="1:7" ht="26.25" customHeight="1">
      <c r="A7" s="35"/>
      <c r="B7" s="5" t="s">
        <v>1</v>
      </c>
      <c r="C7" s="7">
        <v>1236</v>
      </c>
      <c r="D7" s="5" t="s">
        <v>1</v>
      </c>
      <c r="E7" s="15">
        <v>743</v>
      </c>
      <c r="F7" s="65" t="str">
        <f t="shared" si="0"/>
        <v>Նվազել է</v>
      </c>
      <c r="G7" s="63">
        <f t="shared" si="1"/>
        <v>-493</v>
      </c>
    </row>
    <row r="8" spans="1:7" ht="26.25" customHeight="1">
      <c r="A8" s="35"/>
      <c r="B8" s="6" t="s">
        <v>2</v>
      </c>
      <c r="C8" s="7">
        <v>830</v>
      </c>
      <c r="D8" s="6" t="s">
        <v>2</v>
      </c>
      <c r="E8" s="7">
        <v>1106</v>
      </c>
      <c r="F8" s="63" t="str">
        <f t="shared" si="0"/>
        <v>Աճել է</v>
      </c>
      <c r="G8" s="63">
        <f t="shared" si="1"/>
        <v>276</v>
      </c>
    </row>
    <row r="9" spans="1:7" ht="26.25" customHeight="1">
      <c r="A9" s="35">
        <v>5</v>
      </c>
      <c r="B9" s="6" t="s">
        <v>3</v>
      </c>
      <c r="C9" s="7">
        <v>1253</v>
      </c>
      <c r="D9" s="6" t="s">
        <v>3</v>
      </c>
      <c r="E9" s="7">
        <v>1223</v>
      </c>
      <c r="F9" s="63" t="str">
        <f t="shared" si="0"/>
        <v>Նվազել է</v>
      </c>
      <c r="G9" s="63">
        <f t="shared" si="1"/>
        <v>-30</v>
      </c>
    </row>
    <row r="10" spans="1:7" ht="26.25" customHeight="1">
      <c r="A10" s="35"/>
      <c r="B10" s="6" t="s">
        <v>1</v>
      </c>
      <c r="C10" s="7">
        <v>142</v>
      </c>
      <c r="D10" s="6" t="s">
        <v>127</v>
      </c>
      <c r="E10" s="7">
        <v>162</v>
      </c>
      <c r="F10" s="63" t="str">
        <f>IF(G10=0,"Անփոփոխ",IF(G10&gt;0,"Աճել է","Նվազել է"))</f>
        <v>Աճել է</v>
      </c>
      <c r="G10" s="63">
        <f t="shared" si="1"/>
        <v>20</v>
      </c>
    </row>
    <row r="11" spans="1:7" ht="26.25" customHeight="1">
      <c r="A11" s="35"/>
      <c r="B11" s="6" t="s">
        <v>2</v>
      </c>
      <c r="C11" s="7">
        <v>830</v>
      </c>
      <c r="D11" s="6" t="s">
        <v>2</v>
      </c>
      <c r="E11" s="7">
        <v>1106</v>
      </c>
      <c r="F11" s="63" t="str">
        <f t="shared" ref="F11:F19" si="2">IF(G11=0,"Անփոփոխ",IF(G11&gt;0,"Աճել է","Նվազել է"))</f>
        <v>Աճել է</v>
      </c>
      <c r="G11" s="63">
        <f t="shared" si="1"/>
        <v>276</v>
      </c>
    </row>
    <row r="12" spans="1:7" ht="26.25" customHeight="1">
      <c r="A12" s="35"/>
      <c r="B12" s="6" t="s">
        <v>11</v>
      </c>
      <c r="C12" s="7">
        <v>281</v>
      </c>
      <c r="D12" s="6" t="s">
        <v>11</v>
      </c>
      <c r="E12" s="7">
        <v>117</v>
      </c>
      <c r="F12" s="63" t="str">
        <f t="shared" si="2"/>
        <v>Նվազել է</v>
      </c>
      <c r="G12" s="63">
        <f t="shared" si="1"/>
        <v>-164</v>
      </c>
    </row>
    <row r="13" spans="1:7" ht="35.25" customHeight="1">
      <c r="A13" s="41">
        <v>6</v>
      </c>
      <c r="B13" s="68" t="s">
        <v>144</v>
      </c>
      <c r="C13" s="7">
        <v>2220</v>
      </c>
      <c r="D13" s="68" t="s">
        <v>143</v>
      </c>
      <c r="E13" s="7">
        <v>1771</v>
      </c>
      <c r="F13" s="63" t="str">
        <f t="shared" si="2"/>
        <v>Նվազել է</v>
      </c>
      <c r="G13" s="63">
        <f t="shared" si="1"/>
        <v>-449</v>
      </c>
    </row>
    <row r="14" spans="1:7" ht="36" customHeight="1">
      <c r="A14" s="35">
        <v>7</v>
      </c>
      <c r="B14" s="6" t="s">
        <v>5</v>
      </c>
      <c r="C14" s="7">
        <v>124</v>
      </c>
      <c r="D14" s="68" t="s">
        <v>142</v>
      </c>
      <c r="E14" s="7">
        <v>280</v>
      </c>
      <c r="F14" s="63" t="str">
        <f t="shared" si="2"/>
        <v>Աճել է</v>
      </c>
      <c r="G14" s="63">
        <f t="shared" si="1"/>
        <v>156</v>
      </c>
    </row>
    <row r="15" spans="1:7" ht="26.25" customHeight="1" thickBot="1">
      <c r="A15" s="46"/>
      <c r="B15" s="8"/>
      <c r="C15" s="24"/>
      <c r="D15" s="8"/>
      <c r="E15" s="9"/>
      <c r="F15" s="66"/>
      <c r="G15" s="67"/>
    </row>
    <row r="16" spans="1:7" s="1" customFormat="1" ht="42" customHeight="1" thickBot="1">
      <c r="A16" s="36"/>
      <c r="B16" s="77" t="s">
        <v>115</v>
      </c>
      <c r="C16" s="77"/>
      <c r="D16" s="77" t="s">
        <v>116</v>
      </c>
      <c r="E16" s="77"/>
      <c r="F16" s="80" t="s">
        <v>10</v>
      </c>
      <c r="G16" s="81"/>
    </row>
    <row r="17" spans="1:7" ht="23.25" customHeight="1">
      <c r="A17" s="43">
        <v>1</v>
      </c>
      <c r="B17" s="5" t="s">
        <v>7</v>
      </c>
      <c r="C17" s="7">
        <v>3495</v>
      </c>
      <c r="D17" s="5" t="s">
        <v>7</v>
      </c>
      <c r="E17" s="15">
        <v>3003</v>
      </c>
      <c r="F17" s="65" t="str">
        <f t="shared" si="2"/>
        <v>Նվազել է</v>
      </c>
      <c r="G17" s="65">
        <f>E17-C17</f>
        <v>-492</v>
      </c>
    </row>
    <row r="18" spans="1:7" ht="25.5" customHeight="1">
      <c r="A18" s="44">
        <v>2</v>
      </c>
      <c r="B18" s="2" t="s">
        <v>114</v>
      </c>
      <c r="C18" s="7">
        <v>2282</v>
      </c>
      <c r="D18" s="2" t="s">
        <v>117</v>
      </c>
      <c r="E18" s="14">
        <v>2296</v>
      </c>
      <c r="F18" s="63" t="str">
        <f t="shared" si="2"/>
        <v>Աճել է</v>
      </c>
      <c r="G18" s="63">
        <f>E18-C18</f>
        <v>14</v>
      </c>
    </row>
    <row r="19" spans="1:7" ht="23.25" customHeight="1" thickBot="1">
      <c r="A19" s="45">
        <v>3</v>
      </c>
      <c r="B19" s="10" t="s">
        <v>9</v>
      </c>
      <c r="C19" s="7">
        <v>1213</v>
      </c>
      <c r="D19" s="10" t="s">
        <v>9</v>
      </c>
      <c r="E19" s="11">
        <v>707</v>
      </c>
      <c r="F19" s="63" t="str">
        <f t="shared" si="2"/>
        <v>Նվազել է</v>
      </c>
      <c r="G19" s="63">
        <f>E19-C19</f>
        <v>-506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B14" sqref="B14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77" t="s">
        <v>49</v>
      </c>
      <c r="C2" s="77"/>
      <c r="D2" s="77" t="s">
        <v>50</v>
      </c>
      <c r="E2" s="77"/>
      <c r="F2" s="80" t="s">
        <v>10</v>
      </c>
      <c r="G2" s="81"/>
    </row>
    <row r="3" spans="1:7" ht="27.75" customHeight="1">
      <c r="A3" s="34">
        <v>1</v>
      </c>
      <c r="B3" s="6" t="s">
        <v>123</v>
      </c>
      <c r="C3" s="7">
        <v>5880</v>
      </c>
      <c r="D3" s="6" t="s">
        <v>137</v>
      </c>
      <c r="E3" s="7">
        <v>6158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278</v>
      </c>
    </row>
    <row r="4" spans="1:7" ht="27.75" customHeight="1">
      <c r="A4" s="35">
        <v>2</v>
      </c>
      <c r="B4" s="13" t="s">
        <v>126</v>
      </c>
      <c r="C4" s="7">
        <v>2818</v>
      </c>
      <c r="D4" s="6" t="s">
        <v>124</v>
      </c>
      <c r="E4" s="7">
        <v>2762</v>
      </c>
      <c r="F4" s="23" t="str">
        <f t="shared" si="0"/>
        <v>Նվազել է</v>
      </c>
      <c r="G4" s="23">
        <f t="shared" si="1"/>
        <v>-56</v>
      </c>
    </row>
    <row r="5" spans="1:7" ht="27.75" customHeight="1">
      <c r="A5" s="56">
        <v>3</v>
      </c>
      <c r="B5" s="57" t="s">
        <v>4</v>
      </c>
      <c r="C5" s="58">
        <v>1601</v>
      </c>
      <c r="D5" s="57" t="s">
        <v>4</v>
      </c>
      <c r="E5" s="58">
        <v>1863</v>
      </c>
      <c r="F5" s="23" t="str">
        <f t="shared" si="0"/>
        <v>Աճել է</v>
      </c>
      <c r="G5" s="23">
        <f t="shared" si="1"/>
        <v>262</v>
      </c>
    </row>
    <row r="6" spans="1:7" ht="27.75" customHeight="1">
      <c r="A6" s="35">
        <v>4</v>
      </c>
      <c r="B6" s="6" t="s">
        <v>0</v>
      </c>
      <c r="C6" s="7">
        <v>1461</v>
      </c>
      <c r="D6" s="6" t="s">
        <v>0</v>
      </c>
      <c r="E6" s="7">
        <v>1533</v>
      </c>
      <c r="F6" s="23" t="str">
        <f t="shared" si="0"/>
        <v>Աճել է</v>
      </c>
      <c r="G6" s="23">
        <f t="shared" si="1"/>
        <v>72</v>
      </c>
    </row>
    <row r="7" spans="1:7" ht="27.75" customHeight="1">
      <c r="A7" s="35"/>
      <c r="B7" s="5" t="s">
        <v>1</v>
      </c>
      <c r="C7" s="7">
        <v>1019</v>
      </c>
      <c r="D7" s="6" t="s">
        <v>1</v>
      </c>
      <c r="E7" s="7">
        <v>629</v>
      </c>
      <c r="F7" s="23" t="str">
        <f t="shared" si="0"/>
        <v>Նվազել է</v>
      </c>
      <c r="G7" s="23">
        <f t="shared" si="1"/>
        <v>-390</v>
      </c>
    </row>
    <row r="8" spans="1:7" ht="27.75" customHeight="1">
      <c r="A8" s="35"/>
      <c r="B8" s="6" t="s">
        <v>2</v>
      </c>
      <c r="C8" s="7">
        <v>442</v>
      </c>
      <c r="D8" s="6" t="s">
        <v>2</v>
      </c>
      <c r="E8" s="7">
        <v>904</v>
      </c>
      <c r="F8" s="23" t="str">
        <f t="shared" si="0"/>
        <v>Աճել է</v>
      </c>
      <c r="G8" s="23">
        <f t="shared" si="1"/>
        <v>462</v>
      </c>
    </row>
    <row r="9" spans="1:7" ht="27.75" customHeight="1">
      <c r="A9" s="35">
        <v>5</v>
      </c>
      <c r="B9" s="6" t="s">
        <v>3</v>
      </c>
      <c r="C9" s="7">
        <v>860</v>
      </c>
      <c r="D9" s="6" t="s">
        <v>3</v>
      </c>
      <c r="E9" s="7">
        <v>1140</v>
      </c>
      <c r="F9" s="23" t="str">
        <f t="shared" si="0"/>
        <v>Աճել է</v>
      </c>
      <c r="G9" s="23">
        <f t="shared" si="1"/>
        <v>280</v>
      </c>
    </row>
    <row r="10" spans="1:7" ht="27.75" customHeight="1">
      <c r="A10" s="35"/>
      <c r="B10" s="6" t="s">
        <v>1</v>
      </c>
      <c r="C10" s="7">
        <v>139</v>
      </c>
      <c r="D10" s="6" t="s">
        <v>127</v>
      </c>
      <c r="E10" s="7">
        <v>150</v>
      </c>
      <c r="F10" s="23" t="str">
        <f>IF(G10=0,"Անփոփոխ",IF(G10&gt;0,"Աճել է","Նվազել է"))</f>
        <v>Աճել է</v>
      </c>
      <c r="G10" s="23">
        <f t="shared" si="1"/>
        <v>11</v>
      </c>
    </row>
    <row r="11" spans="1:7" ht="27.75" customHeight="1">
      <c r="A11" s="35"/>
      <c r="B11" s="6" t="s">
        <v>2</v>
      </c>
      <c r="C11" s="7">
        <v>442</v>
      </c>
      <c r="D11" s="6" t="s">
        <v>2</v>
      </c>
      <c r="E11" s="7">
        <v>904</v>
      </c>
      <c r="F11" s="23" t="str">
        <f t="shared" ref="F11:F19" si="2">IF(G11=0,"Անփոփոխ",IF(G11&gt;0,"Աճել է","Նվազել է"))</f>
        <v>Աճել է</v>
      </c>
      <c r="G11" s="23">
        <f t="shared" si="1"/>
        <v>462</v>
      </c>
    </row>
    <row r="12" spans="1:7" ht="27.75" customHeight="1">
      <c r="A12" s="35"/>
      <c r="B12" s="6" t="s">
        <v>11</v>
      </c>
      <c r="C12" s="7">
        <v>279</v>
      </c>
      <c r="D12" s="6" t="s">
        <v>11</v>
      </c>
      <c r="E12" s="7">
        <v>236</v>
      </c>
      <c r="F12" s="23" t="str">
        <f t="shared" si="2"/>
        <v>Նվազել է</v>
      </c>
      <c r="G12" s="23">
        <f t="shared" si="1"/>
        <v>-43</v>
      </c>
    </row>
    <row r="13" spans="1:7" ht="27.75" customHeight="1">
      <c r="A13" s="35">
        <v>6</v>
      </c>
      <c r="B13" s="68" t="s">
        <v>140</v>
      </c>
      <c r="C13" s="7">
        <v>2112</v>
      </c>
      <c r="D13" s="68" t="s">
        <v>139</v>
      </c>
      <c r="E13" s="7">
        <v>1593</v>
      </c>
      <c r="F13" s="23" t="str">
        <f t="shared" si="2"/>
        <v>Նվազել է</v>
      </c>
      <c r="G13" s="23">
        <f t="shared" si="1"/>
        <v>-519</v>
      </c>
    </row>
    <row r="14" spans="1:7" ht="39.75" customHeight="1">
      <c r="A14" s="35">
        <v>7</v>
      </c>
      <c r="B14" s="6" t="s">
        <v>5</v>
      </c>
      <c r="C14" s="7">
        <v>273</v>
      </c>
      <c r="D14" s="68" t="s">
        <v>138</v>
      </c>
      <c r="E14" s="7">
        <v>233</v>
      </c>
      <c r="F14" s="23" t="str">
        <f t="shared" si="2"/>
        <v>Նվազել է</v>
      </c>
      <c r="G14" s="23">
        <f t="shared" si="1"/>
        <v>-40</v>
      </c>
    </row>
    <row r="15" spans="1:7" ht="6.75" customHeight="1" thickBot="1">
      <c r="A15" s="17"/>
      <c r="B15" s="8"/>
      <c r="C15" s="24"/>
      <c r="D15" s="8"/>
      <c r="E15" s="9"/>
      <c r="F15" s="25"/>
      <c r="G15" s="26"/>
    </row>
    <row r="16" spans="1:7" s="1" customFormat="1" ht="34.5" customHeight="1" thickBot="1">
      <c r="A16" s="36"/>
      <c r="B16" s="77" t="s">
        <v>57</v>
      </c>
      <c r="C16" s="77"/>
      <c r="D16" s="77" t="s">
        <v>56</v>
      </c>
      <c r="E16" s="77"/>
      <c r="F16" s="80" t="s">
        <v>10</v>
      </c>
      <c r="G16" s="81"/>
    </row>
    <row r="17" spans="1:7" ht="25.5" customHeight="1">
      <c r="A17" s="37">
        <v>1</v>
      </c>
      <c r="B17" s="6" t="s">
        <v>7</v>
      </c>
      <c r="C17" s="7">
        <v>3194</v>
      </c>
      <c r="D17" s="6" t="s">
        <v>7</v>
      </c>
      <c r="E17" s="7">
        <v>2769</v>
      </c>
      <c r="F17" s="22" t="str">
        <f t="shared" si="2"/>
        <v>Նվազել է</v>
      </c>
      <c r="G17" s="22">
        <f>E17-C17</f>
        <v>-425</v>
      </c>
    </row>
    <row r="18" spans="1:7" ht="26.25" customHeight="1">
      <c r="A18" s="38">
        <v>2</v>
      </c>
      <c r="B18" s="6" t="s">
        <v>122</v>
      </c>
      <c r="C18" s="7">
        <v>2010</v>
      </c>
      <c r="D18" s="6" t="s">
        <v>125</v>
      </c>
      <c r="E18" s="7">
        <v>2135</v>
      </c>
      <c r="F18" s="23" t="str">
        <f t="shared" si="2"/>
        <v>Աճել է</v>
      </c>
      <c r="G18" s="23">
        <f>E18-C18</f>
        <v>125</v>
      </c>
    </row>
    <row r="19" spans="1:7" ht="24.75" customHeight="1">
      <c r="A19" s="38">
        <v>3</v>
      </c>
      <c r="B19" s="6" t="s">
        <v>9</v>
      </c>
      <c r="C19" s="7">
        <v>1184</v>
      </c>
      <c r="D19" s="6" t="s">
        <v>9</v>
      </c>
      <c r="E19" s="7">
        <v>634</v>
      </c>
      <c r="F19" s="23" t="str">
        <f t="shared" si="2"/>
        <v>Նվազել է</v>
      </c>
      <c r="G19" s="23">
        <f>E19-C19</f>
        <v>-550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I17" sqref="I17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51</v>
      </c>
      <c r="C2" s="77"/>
      <c r="D2" s="77" t="s">
        <v>52</v>
      </c>
      <c r="E2" s="77"/>
      <c r="F2" s="80" t="s">
        <v>10</v>
      </c>
      <c r="G2" s="81"/>
    </row>
    <row r="3" spans="1:7" ht="33" customHeight="1">
      <c r="A3" s="34">
        <v>1</v>
      </c>
      <c r="B3" s="5" t="s">
        <v>130</v>
      </c>
      <c r="C3" s="15">
        <v>5541</v>
      </c>
      <c r="D3" s="5" t="s">
        <v>133</v>
      </c>
      <c r="E3" s="15">
        <v>6277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736</v>
      </c>
    </row>
    <row r="4" spans="1:7" ht="27" customHeight="1">
      <c r="A4" s="35">
        <v>2</v>
      </c>
      <c r="B4" s="13" t="s">
        <v>131</v>
      </c>
      <c r="C4" s="7">
        <v>2415</v>
      </c>
      <c r="D4" s="13" t="s">
        <v>128</v>
      </c>
      <c r="E4" s="7">
        <v>2701</v>
      </c>
      <c r="F4" s="23" t="str">
        <f t="shared" si="0"/>
        <v>Աճել է</v>
      </c>
      <c r="G4" s="23">
        <f t="shared" si="1"/>
        <v>286</v>
      </c>
    </row>
    <row r="5" spans="1:7" ht="23.25" customHeight="1">
      <c r="A5" s="56">
        <v>3</v>
      </c>
      <c r="B5" s="57" t="s">
        <v>4</v>
      </c>
      <c r="C5" s="58">
        <v>1451</v>
      </c>
      <c r="D5" s="57" t="s">
        <v>4</v>
      </c>
      <c r="E5" s="58">
        <v>1745</v>
      </c>
      <c r="F5" s="23" t="str">
        <f t="shared" si="0"/>
        <v>Աճել է</v>
      </c>
      <c r="G5" s="23">
        <f t="shared" si="1"/>
        <v>294</v>
      </c>
    </row>
    <row r="6" spans="1:7" ht="22.5" customHeight="1" thickBot="1">
      <c r="A6" s="55">
        <v>4</v>
      </c>
      <c r="B6" s="10" t="s">
        <v>0</v>
      </c>
      <c r="C6" s="27">
        <v>1675</v>
      </c>
      <c r="D6" s="10" t="s">
        <v>0</v>
      </c>
      <c r="E6" s="27">
        <v>1831</v>
      </c>
      <c r="F6" s="54" t="str">
        <f t="shared" si="0"/>
        <v>Աճել է</v>
      </c>
      <c r="G6" s="54">
        <f t="shared" si="1"/>
        <v>156</v>
      </c>
    </row>
    <row r="7" spans="1:7" ht="21.75" customHeight="1">
      <c r="A7" s="34"/>
      <c r="B7" s="5" t="s">
        <v>15</v>
      </c>
      <c r="C7" s="15">
        <v>921</v>
      </c>
      <c r="D7" s="5" t="s">
        <v>1</v>
      </c>
      <c r="E7" s="15">
        <v>695</v>
      </c>
      <c r="F7" s="22" t="str">
        <f t="shared" si="0"/>
        <v>Նվազել է</v>
      </c>
      <c r="G7" s="22">
        <f t="shared" si="1"/>
        <v>-226</v>
      </c>
    </row>
    <row r="8" spans="1:7" ht="21.75" customHeight="1">
      <c r="A8" s="35"/>
      <c r="B8" s="6" t="s">
        <v>2</v>
      </c>
      <c r="C8" s="7">
        <v>754</v>
      </c>
      <c r="D8" s="6" t="s">
        <v>2</v>
      </c>
      <c r="E8" s="7">
        <v>1136</v>
      </c>
      <c r="F8" s="23" t="str">
        <f t="shared" si="0"/>
        <v>Աճել է</v>
      </c>
      <c r="G8" s="23">
        <f t="shared" si="1"/>
        <v>382</v>
      </c>
    </row>
    <row r="9" spans="1:7" ht="28.5" customHeight="1">
      <c r="A9" s="35">
        <v>5</v>
      </c>
      <c r="B9" s="6" t="s">
        <v>3</v>
      </c>
      <c r="C9" s="7">
        <v>1091</v>
      </c>
      <c r="D9" s="6" t="s">
        <v>3</v>
      </c>
      <c r="E9" s="7">
        <v>1355</v>
      </c>
      <c r="F9" s="23" t="str">
        <f t="shared" si="0"/>
        <v>Աճել է</v>
      </c>
      <c r="G9" s="23">
        <f t="shared" si="1"/>
        <v>264</v>
      </c>
    </row>
    <row r="10" spans="1:7" ht="25.5" customHeight="1">
      <c r="A10" s="35"/>
      <c r="B10" s="6" t="s">
        <v>1</v>
      </c>
      <c r="C10" s="7">
        <v>122</v>
      </c>
      <c r="D10" s="6" t="s">
        <v>127</v>
      </c>
      <c r="E10" s="7">
        <v>161</v>
      </c>
      <c r="F10" s="23" t="str">
        <f>IF(G10=0,"Անփոփոխ",IF(G10&gt;0,"Աճել է","Նվազել է"))</f>
        <v>Աճել է</v>
      </c>
      <c r="G10" s="23">
        <f t="shared" si="1"/>
        <v>39</v>
      </c>
    </row>
    <row r="11" spans="1:7" ht="22.5" customHeight="1">
      <c r="A11" s="35"/>
      <c r="B11" s="6" t="s">
        <v>2</v>
      </c>
      <c r="C11" s="7">
        <v>754</v>
      </c>
      <c r="D11" s="6" t="s">
        <v>2</v>
      </c>
      <c r="E11" s="7">
        <v>1136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>
      <c r="A12" s="35"/>
      <c r="B12" s="6" t="s">
        <v>11</v>
      </c>
      <c r="C12" s="7">
        <v>215</v>
      </c>
      <c r="D12" s="6" t="s">
        <v>11</v>
      </c>
      <c r="E12" s="7">
        <v>219</v>
      </c>
      <c r="F12" s="23" t="str">
        <f t="shared" si="2"/>
        <v>Աճել է</v>
      </c>
      <c r="G12" s="23">
        <f t="shared" si="1"/>
        <v>4</v>
      </c>
    </row>
    <row r="13" spans="1:7" ht="27" customHeight="1">
      <c r="A13" s="35">
        <v>6</v>
      </c>
      <c r="B13" s="68" t="s">
        <v>136</v>
      </c>
      <c r="C13" s="7">
        <v>1908</v>
      </c>
      <c r="D13" s="68" t="s">
        <v>135</v>
      </c>
      <c r="E13" s="7">
        <v>1665</v>
      </c>
      <c r="F13" s="23" t="str">
        <f t="shared" si="2"/>
        <v>Նվազել է</v>
      </c>
      <c r="G13" s="23">
        <f t="shared" si="1"/>
        <v>-243</v>
      </c>
    </row>
    <row r="14" spans="1:7" ht="45" customHeight="1">
      <c r="A14" s="35">
        <v>7</v>
      </c>
      <c r="B14" s="6" t="s">
        <v>5</v>
      </c>
      <c r="C14" s="69">
        <v>247</v>
      </c>
      <c r="D14" s="68" t="s">
        <v>134</v>
      </c>
      <c r="E14" s="7">
        <v>269</v>
      </c>
      <c r="F14" s="23" t="str">
        <f t="shared" si="2"/>
        <v>Աճել է</v>
      </c>
      <c r="G14" s="23">
        <f t="shared" si="1"/>
        <v>22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54</v>
      </c>
      <c r="C16" s="77"/>
      <c r="D16" s="77" t="s">
        <v>55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v>2673</v>
      </c>
      <c r="D17" s="5" t="s">
        <v>7</v>
      </c>
      <c r="E17" s="15">
        <v>2913</v>
      </c>
      <c r="F17" s="22" t="str">
        <f t="shared" si="2"/>
        <v>Աճել է</v>
      </c>
      <c r="G17" s="22">
        <f>E17-C17</f>
        <v>240</v>
      </c>
    </row>
    <row r="18" spans="1:7" ht="36.75" customHeight="1">
      <c r="A18" s="38">
        <v>2</v>
      </c>
      <c r="B18" s="6" t="s">
        <v>129</v>
      </c>
      <c r="C18" s="7">
        <v>1829</v>
      </c>
      <c r="D18" s="6" t="s">
        <v>132</v>
      </c>
      <c r="E18" s="7">
        <v>2210</v>
      </c>
      <c r="F18" s="23" t="str">
        <f t="shared" si="2"/>
        <v>Աճել է</v>
      </c>
      <c r="G18" s="23">
        <f>E18-C18</f>
        <v>381</v>
      </c>
    </row>
    <row r="19" spans="1:7" ht="24" customHeight="1">
      <c r="A19" s="38">
        <v>3</v>
      </c>
      <c r="B19" s="6" t="s">
        <v>9</v>
      </c>
      <c r="C19" s="7">
        <v>844</v>
      </c>
      <c r="D19" s="6" t="s">
        <v>9</v>
      </c>
      <c r="E19" s="7">
        <v>703</v>
      </c>
      <c r="F19" s="23" t="str">
        <f t="shared" si="2"/>
        <v>Նվազել է</v>
      </c>
      <c r="G19" s="23">
        <f>E19-C19</f>
        <v>-141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SheetLayoutView="70" workbookViewId="0">
      <selection activeCell="J14" sqref="J14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70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60</v>
      </c>
      <c r="C2" s="77"/>
      <c r="D2" s="77" t="s">
        <v>61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155</v>
      </c>
      <c r="C3" s="15">
        <v>6225</v>
      </c>
      <c r="D3" s="5" t="s">
        <v>182</v>
      </c>
      <c r="E3" s="15">
        <v>6478</v>
      </c>
      <c r="F3" s="22" t="str">
        <f t="shared" ref="F3:F9" si="0">IF(G3=0,"Անփոփոխ",IF(G3&gt;0,"Աճել է","Նվազել է"))</f>
        <v>Աճել է</v>
      </c>
      <c r="G3" s="71">
        <f t="shared" ref="G3:G14" si="1">E3-C3</f>
        <v>253</v>
      </c>
    </row>
    <row r="4" spans="1:7" ht="27" customHeight="1">
      <c r="A4" s="35">
        <v>2</v>
      </c>
      <c r="B4" s="13" t="s">
        <v>156</v>
      </c>
      <c r="C4" s="7">
        <v>2182</v>
      </c>
      <c r="D4" s="13" t="s">
        <v>160</v>
      </c>
      <c r="E4" s="7">
        <v>2655</v>
      </c>
      <c r="F4" s="23" t="str">
        <f t="shared" si="0"/>
        <v>Աճել է</v>
      </c>
      <c r="G4" s="72">
        <f t="shared" si="1"/>
        <v>473</v>
      </c>
    </row>
    <row r="5" spans="1:7" s="60" customFormat="1" ht="23.25" customHeight="1">
      <c r="A5" s="56">
        <v>3</v>
      </c>
      <c r="B5" s="57" t="s">
        <v>4</v>
      </c>
      <c r="C5" s="58">
        <v>2011</v>
      </c>
      <c r="D5" s="57" t="s">
        <v>4</v>
      </c>
      <c r="E5" s="58">
        <v>1930</v>
      </c>
      <c r="F5" s="59" t="str">
        <f t="shared" si="0"/>
        <v>Նվազել է</v>
      </c>
      <c r="G5" s="73">
        <f t="shared" si="1"/>
        <v>-81</v>
      </c>
    </row>
    <row r="6" spans="1:7" ht="22.5" customHeight="1" thickBot="1">
      <c r="A6" s="35">
        <v>4</v>
      </c>
      <c r="B6" s="6" t="s">
        <v>0</v>
      </c>
      <c r="C6" s="7">
        <v>2032</v>
      </c>
      <c r="D6" s="10" t="s">
        <v>0</v>
      </c>
      <c r="E6" s="7">
        <v>1893</v>
      </c>
      <c r="F6" s="23" t="str">
        <f t="shared" si="0"/>
        <v>Նվազել է</v>
      </c>
      <c r="G6" s="72">
        <f t="shared" si="1"/>
        <v>-139</v>
      </c>
    </row>
    <row r="7" spans="1:7" ht="21.75" customHeight="1">
      <c r="A7" s="35"/>
      <c r="B7" s="6" t="s">
        <v>1</v>
      </c>
      <c r="C7" s="7">
        <v>904</v>
      </c>
      <c r="D7" s="5" t="s">
        <v>1</v>
      </c>
      <c r="E7" s="7">
        <v>799</v>
      </c>
      <c r="F7" s="23" t="str">
        <f t="shared" si="0"/>
        <v>Նվազել է</v>
      </c>
      <c r="G7" s="72">
        <f t="shared" si="1"/>
        <v>-105</v>
      </c>
    </row>
    <row r="8" spans="1:7" ht="21.75" customHeight="1">
      <c r="A8" s="35"/>
      <c r="B8" s="6" t="s">
        <v>2</v>
      </c>
      <c r="C8" s="7">
        <v>1128</v>
      </c>
      <c r="D8" s="6" t="s">
        <v>2</v>
      </c>
      <c r="E8" s="7">
        <v>1094</v>
      </c>
      <c r="F8" s="23" t="str">
        <f t="shared" si="0"/>
        <v>Նվազել է</v>
      </c>
      <c r="G8" s="72">
        <f t="shared" si="1"/>
        <v>-34</v>
      </c>
    </row>
    <row r="9" spans="1:7" ht="22.5" customHeight="1">
      <c r="A9" s="35">
        <v>5</v>
      </c>
      <c r="B9" s="6" t="s">
        <v>3</v>
      </c>
      <c r="C9" s="7">
        <v>1528</v>
      </c>
      <c r="D9" s="6" t="s">
        <v>3</v>
      </c>
      <c r="E9" s="7">
        <v>1334</v>
      </c>
      <c r="F9" s="23" t="str">
        <f t="shared" si="0"/>
        <v>Նվազել է</v>
      </c>
      <c r="G9" s="72">
        <f t="shared" si="1"/>
        <v>-194</v>
      </c>
    </row>
    <row r="10" spans="1:7" ht="21" customHeight="1">
      <c r="A10" s="35"/>
      <c r="B10" s="6" t="s">
        <v>1</v>
      </c>
      <c r="C10" s="7">
        <v>165</v>
      </c>
      <c r="D10" s="6" t="s">
        <v>127</v>
      </c>
      <c r="E10" s="7">
        <v>161</v>
      </c>
      <c r="F10" s="23" t="str">
        <f>IF(G10=0,"Անփոփոխ",IF(G10&gt;0,"Աճել է","Նվազել է"))</f>
        <v>Նվազել է</v>
      </c>
      <c r="G10" s="72">
        <f t="shared" si="1"/>
        <v>-4</v>
      </c>
    </row>
    <row r="11" spans="1:7" ht="22.5" customHeight="1">
      <c r="A11" s="35"/>
      <c r="B11" s="6" t="s">
        <v>2</v>
      </c>
      <c r="C11" s="7">
        <v>1128</v>
      </c>
      <c r="D11" s="6" t="s">
        <v>2</v>
      </c>
      <c r="E11" s="7">
        <v>1094</v>
      </c>
      <c r="F11" s="23" t="str">
        <f t="shared" ref="F11:F19" si="2">IF(G11=0,"Անփոփոխ",IF(G11&gt;0,"Աճել է","Նվազել է"))</f>
        <v>Նվազել է</v>
      </c>
      <c r="G11" s="72">
        <f t="shared" si="1"/>
        <v>-34</v>
      </c>
    </row>
    <row r="12" spans="1:7" ht="26.25" customHeight="1">
      <c r="A12" s="35"/>
      <c r="B12" s="6" t="s">
        <v>11</v>
      </c>
      <c r="C12" s="7">
        <v>235</v>
      </c>
      <c r="D12" s="6" t="s">
        <v>11</v>
      </c>
      <c r="E12" s="7">
        <v>240</v>
      </c>
      <c r="F12" s="23" t="str">
        <f t="shared" si="2"/>
        <v>Աճել է</v>
      </c>
      <c r="G12" s="72">
        <f t="shared" si="1"/>
        <v>5</v>
      </c>
    </row>
    <row r="13" spans="1:7" ht="27" customHeight="1">
      <c r="A13" s="35">
        <v>6</v>
      </c>
      <c r="B13" s="68" t="s">
        <v>157</v>
      </c>
      <c r="C13" s="7">
        <v>1649</v>
      </c>
      <c r="D13" s="68" t="s">
        <v>161</v>
      </c>
      <c r="E13" s="7">
        <v>1512</v>
      </c>
      <c r="F13" s="23" t="str">
        <f t="shared" si="2"/>
        <v>Նվազել է</v>
      </c>
      <c r="G13" s="72">
        <f t="shared" si="1"/>
        <v>-137</v>
      </c>
    </row>
    <row r="14" spans="1:7" ht="36" customHeight="1">
      <c r="A14" s="35">
        <v>7</v>
      </c>
      <c r="B14" s="6" t="s">
        <v>5</v>
      </c>
      <c r="C14" s="7">
        <v>95</v>
      </c>
      <c r="D14" s="68" t="s">
        <v>162</v>
      </c>
      <c r="E14" s="7">
        <v>270</v>
      </c>
      <c r="F14" s="23" t="str">
        <f t="shared" si="2"/>
        <v>Աճել է</v>
      </c>
      <c r="G14" s="72">
        <f t="shared" si="1"/>
        <v>175</v>
      </c>
    </row>
    <row r="15" spans="1:7" ht="19.5" customHeight="1" thickBot="1">
      <c r="A15" s="17"/>
      <c r="B15" s="16"/>
      <c r="C15" s="49"/>
      <c r="D15" s="16"/>
      <c r="E15" s="17"/>
      <c r="F15" s="25"/>
      <c r="G15" s="74"/>
    </row>
    <row r="16" spans="1:7" ht="42" customHeight="1" thickBot="1">
      <c r="A16" s="50"/>
      <c r="B16" s="77" t="s">
        <v>58</v>
      </c>
      <c r="C16" s="77"/>
      <c r="D16" s="77" t="s">
        <v>59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v>2654</v>
      </c>
      <c r="D17" s="5" t="s">
        <v>7</v>
      </c>
      <c r="E17" s="15">
        <v>2842</v>
      </c>
      <c r="F17" s="22" t="str">
        <f t="shared" si="2"/>
        <v>Աճել է</v>
      </c>
      <c r="G17" s="71">
        <f>E17-C17</f>
        <v>188</v>
      </c>
    </row>
    <row r="18" spans="1:7" ht="36.75" customHeight="1">
      <c r="A18" s="38">
        <v>2</v>
      </c>
      <c r="B18" s="6" t="s">
        <v>158</v>
      </c>
      <c r="C18" s="7">
        <v>1796</v>
      </c>
      <c r="D18" s="6" t="s">
        <v>159</v>
      </c>
      <c r="E18" s="7">
        <v>2105</v>
      </c>
      <c r="F18" s="23" t="str">
        <f t="shared" si="2"/>
        <v>Աճել է</v>
      </c>
      <c r="G18" s="72">
        <f>E18-C18</f>
        <v>309</v>
      </c>
    </row>
    <row r="19" spans="1:7" ht="24" customHeight="1">
      <c r="A19" s="38">
        <v>3</v>
      </c>
      <c r="B19" s="6" t="s">
        <v>9</v>
      </c>
      <c r="C19" s="7">
        <v>858</v>
      </c>
      <c r="D19" s="6" t="s">
        <v>9</v>
      </c>
      <c r="E19" s="7">
        <v>737</v>
      </c>
      <c r="F19" s="23" t="str">
        <f t="shared" si="2"/>
        <v>Նվազել է</v>
      </c>
      <c r="G19" s="72">
        <f>E19-C19</f>
        <v>-121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7" zoomScaleSheetLayoutView="80" workbookViewId="0">
      <selection activeCell="B18" sqref="B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63</v>
      </c>
      <c r="C2" s="77"/>
      <c r="D2" s="77" t="s">
        <v>62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185</v>
      </c>
      <c r="C3" s="15">
        <v>5738</v>
      </c>
      <c r="D3" s="5" t="s">
        <v>193</v>
      </c>
      <c r="E3" s="15">
        <v>6141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403</v>
      </c>
    </row>
    <row r="4" spans="1:7" ht="27" customHeight="1">
      <c r="A4" s="35">
        <v>2</v>
      </c>
      <c r="B4" s="6" t="s">
        <v>186</v>
      </c>
      <c r="C4" s="7">
        <v>2511</v>
      </c>
      <c r="D4" s="13" t="s">
        <v>188</v>
      </c>
      <c r="E4" s="7">
        <v>2576</v>
      </c>
      <c r="F4" s="23" t="str">
        <f t="shared" si="0"/>
        <v>Աճել է</v>
      </c>
      <c r="G4" s="23">
        <f t="shared" si="1"/>
        <v>65</v>
      </c>
    </row>
    <row r="5" spans="1:7" ht="23.25" customHeight="1">
      <c r="A5" s="35">
        <v>3</v>
      </c>
      <c r="B5" s="57" t="s">
        <v>4</v>
      </c>
      <c r="C5" s="7">
        <v>1465</v>
      </c>
      <c r="D5" s="57" t="s">
        <v>4</v>
      </c>
      <c r="E5" s="7">
        <v>1792</v>
      </c>
      <c r="F5" s="23" t="str">
        <f t="shared" si="0"/>
        <v>Աճել է</v>
      </c>
      <c r="G5" s="23">
        <f t="shared" si="1"/>
        <v>327</v>
      </c>
    </row>
    <row r="6" spans="1:7" ht="22.5" customHeight="1">
      <c r="A6" s="35">
        <v>4</v>
      </c>
      <c r="B6" s="6" t="s">
        <v>0</v>
      </c>
      <c r="C6" s="7">
        <v>1762</v>
      </c>
      <c r="D6" s="6" t="s">
        <v>0</v>
      </c>
      <c r="E6" s="7">
        <v>1773</v>
      </c>
      <c r="F6" s="23" t="str">
        <f t="shared" si="0"/>
        <v>Աճել է</v>
      </c>
      <c r="G6" s="23">
        <f t="shared" si="1"/>
        <v>11</v>
      </c>
    </row>
    <row r="7" spans="1:7" ht="21.75" customHeight="1">
      <c r="A7" s="35"/>
      <c r="B7" s="6" t="s">
        <v>15</v>
      </c>
      <c r="C7" s="7">
        <v>729</v>
      </c>
      <c r="D7" s="6" t="s">
        <v>13</v>
      </c>
      <c r="E7" s="7">
        <v>678</v>
      </c>
      <c r="F7" s="23" t="str">
        <f t="shared" si="0"/>
        <v>Նվազել է</v>
      </c>
      <c r="G7" s="23">
        <f t="shared" si="1"/>
        <v>-51</v>
      </c>
    </row>
    <row r="8" spans="1:7" ht="21.75" customHeight="1">
      <c r="A8" s="35"/>
      <c r="B8" s="6" t="s">
        <v>2</v>
      </c>
      <c r="C8" s="7">
        <v>1033</v>
      </c>
      <c r="D8" s="6" t="s">
        <v>2</v>
      </c>
      <c r="E8" s="7">
        <v>1095</v>
      </c>
      <c r="F8" s="23" t="str">
        <f t="shared" si="0"/>
        <v>Աճել է</v>
      </c>
      <c r="G8" s="23">
        <f t="shared" si="1"/>
        <v>62</v>
      </c>
    </row>
    <row r="9" spans="1:7" ht="22.5" customHeight="1">
      <c r="A9" s="35">
        <v>5</v>
      </c>
      <c r="B9" s="6" t="s">
        <v>3</v>
      </c>
      <c r="C9" s="7">
        <v>1392</v>
      </c>
      <c r="D9" s="6" t="s">
        <v>3</v>
      </c>
      <c r="E9" s="7">
        <v>1313</v>
      </c>
      <c r="F9" s="23" t="str">
        <f t="shared" si="0"/>
        <v>Նվազել է</v>
      </c>
      <c r="G9" s="23">
        <f t="shared" si="1"/>
        <v>-79</v>
      </c>
    </row>
    <row r="10" spans="1:7" ht="21" customHeight="1">
      <c r="A10" s="35"/>
      <c r="B10" s="6" t="s">
        <v>1</v>
      </c>
      <c r="C10" s="7">
        <v>158</v>
      </c>
      <c r="D10" s="6" t="s">
        <v>189</v>
      </c>
      <c r="E10" s="7">
        <v>131</v>
      </c>
      <c r="F10" s="23" t="str">
        <f>IF(G10=0,"Անփոփոխ",IF(G10&gt;0,"Աճել է","Նվազել է"))</f>
        <v>Նվազել է</v>
      </c>
      <c r="G10" s="23">
        <f t="shared" si="1"/>
        <v>-27</v>
      </c>
    </row>
    <row r="11" spans="1:7" ht="22.5" customHeight="1">
      <c r="A11" s="35"/>
      <c r="B11" s="6" t="s">
        <v>2</v>
      </c>
      <c r="C11" s="7">
        <v>1033</v>
      </c>
      <c r="D11" s="6" t="s">
        <v>2</v>
      </c>
      <c r="E11" s="7">
        <v>1095</v>
      </c>
      <c r="F11" s="23" t="str">
        <f t="shared" ref="F11:F19" si="2">IF(G11=0,"Անփոփոխ",IF(G11&gt;0,"Աճել է","Նվազել է"))</f>
        <v>Աճել է</v>
      </c>
      <c r="G11" s="23">
        <f t="shared" si="1"/>
        <v>62</v>
      </c>
    </row>
    <row r="12" spans="1:7" ht="26.25" customHeight="1">
      <c r="A12" s="35"/>
      <c r="B12" s="6" t="s">
        <v>11</v>
      </c>
      <c r="C12" s="7">
        <v>201</v>
      </c>
      <c r="D12" s="6" t="s">
        <v>11</v>
      </c>
      <c r="E12" s="7">
        <v>218</v>
      </c>
      <c r="F12" s="23" t="str">
        <f t="shared" si="2"/>
        <v>Աճել է</v>
      </c>
      <c r="G12" s="23">
        <f t="shared" si="1"/>
        <v>17</v>
      </c>
    </row>
    <row r="13" spans="1:7" ht="27" customHeight="1">
      <c r="A13" s="35">
        <v>6</v>
      </c>
      <c r="B13" s="68" t="s">
        <v>203</v>
      </c>
      <c r="C13" s="7">
        <v>1759</v>
      </c>
      <c r="D13" s="6" t="s">
        <v>190</v>
      </c>
      <c r="E13" s="7">
        <v>1620</v>
      </c>
      <c r="F13" s="23" t="str">
        <f t="shared" si="2"/>
        <v>Նվազել է</v>
      </c>
      <c r="G13" s="23">
        <f t="shared" si="1"/>
        <v>-139</v>
      </c>
    </row>
    <row r="14" spans="1:7" ht="39.75" customHeight="1">
      <c r="A14" s="35">
        <v>7</v>
      </c>
      <c r="B14" s="6" t="s">
        <v>5</v>
      </c>
      <c r="C14" s="7">
        <v>156</v>
      </c>
      <c r="D14" s="68" t="s">
        <v>191</v>
      </c>
      <c r="E14" s="7">
        <v>202</v>
      </c>
      <c r="F14" s="23" t="str">
        <f t="shared" si="2"/>
        <v>Աճել է</v>
      </c>
      <c r="G14" s="23">
        <f t="shared" si="1"/>
        <v>46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7" t="s">
        <v>64</v>
      </c>
      <c r="C16" s="77"/>
      <c r="D16" s="77" t="s">
        <v>65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v>2696</v>
      </c>
      <c r="D17" s="5" t="s">
        <v>7</v>
      </c>
      <c r="E17" s="15">
        <v>2674</v>
      </c>
      <c r="F17" s="22" t="str">
        <f t="shared" si="2"/>
        <v>Նվազել է</v>
      </c>
      <c r="G17" s="22">
        <f>E17-C17</f>
        <v>-22</v>
      </c>
    </row>
    <row r="18" spans="1:7" ht="36.75" customHeight="1">
      <c r="A18" s="38">
        <v>2</v>
      </c>
      <c r="B18" s="6" t="s">
        <v>187</v>
      </c>
      <c r="C18" s="7">
        <v>1840</v>
      </c>
      <c r="D18" s="6" t="s">
        <v>192</v>
      </c>
      <c r="E18" s="7">
        <v>1935</v>
      </c>
      <c r="F18" s="23" t="str">
        <f t="shared" si="2"/>
        <v>Աճել է</v>
      </c>
      <c r="G18" s="23">
        <f>E18-C18</f>
        <v>95</v>
      </c>
    </row>
    <row r="19" spans="1:7" ht="24" customHeight="1">
      <c r="A19" s="38">
        <v>3</v>
      </c>
      <c r="B19" s="6" t="s">
        <v>9</v>
      </c>
      <c r="C19" s="7">
        <v>856</v>
      </c>
      <c r="D19" s="6" t="s">
        <v>9</v>
      </c>
      <c r="E19" s="7">
        <v>739</v>
      </c>
      <c r="F19" s="23" t="str">
        <f t="shared" si="2"/>
        <v>Նվազել է</v>
      </c>
      <c r="G19" s="23">
        <f>E19-C19</f>
        <v>-117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3" zoomScale="124" zoomScaleNormal="124" workbookViewId="0">
      <selection activeCell="L16" sqref="L16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66</v>
      </c>
      <c r="C2" s="77"/>
      <c r="D2" s="77" t="s">
        <v>67</v>
      </c>
      <c r="E2" s="77"/>
      <c r="F2" s="80" t="s">
        <v>10</v>
      </c>
      <c r="G2" s="81"/>
    </row>
    <row r="3" spans="1:7" ht="41.25" customHeight="1">
      <c r="A3" s="34">
        <v>1</v>
      </c>
      <c r="B3" s="5" t="s">
        <v>197</v>
      </c>
      <c r="C3" s="15">
        <v>5795</v>
      </c>
      <c r="D3" s="5" t="s">
        <v>194</v>
      </c>
      <c r="E3" s="15">
        <v>5732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</v>
      </c>
    </row>
    <row r="4" spans="1:7" ht="27" customHeight="1">
      <c r="A4" s="35">
        <v>2</v>
      </c>
      <c r="B4" s="13" t="s">
        <v>216</v>
      </c>
      <c r="C4" s="7">
        <v>2323</v>
      </c>
      <c r="D4" s="13" t="s">
        <v>198</v>
      </c>
      <c r="E4" s="7">
        <v>2474</v>
      </c>
      <c r="F4" s="23" t="str">
        <f t="shared" si="0"/>
        <v>Աճել է</v>
      </c>
      <c r="G4" s="23">
        <f t="shared" si="1"/>
        <v>151</v>
      </c>
    </row>
    <row r="5" spans="1:7" ht="23.25" customHeight="1">
      <c r="A5" s="35">
        <v>3</v>
      </c>
      <c r="B5" s="57" t="s">
        <v>4</v>
      </c>
      <c r="C5" s="7">
        <v>1360</v>
      </c>
      <c r="D5" s="57" t="s">
        <v>4</v>
      </c>
      <c r="E5" s="7">
        <v>1563</v>
      </c>
      <c r="F5" s="23" t="str">
        <f t="shared" si="0"/>
        <v>Աճել է</v>
      </c>
      <c r="G5" s="23">
        <f t="shared" si="1"/>
        <v>203</v>
      </c>
    </row>
    <row r="6" spans="1:7" ht="22.5" customHeight="1">
      <c r="A6" s="35">
        <v>4</v>
      </c>
      <c r="B6" s="6" t="s">
        <v>0</v>
      </c>
      <c r="C6" s="7">
        <v>2112</v>
      </c>
      <c r="D6" s="6" t="s">
        <v>0</v>
      </c>
      <c r="E6" s="7">
        <v>1695</v>
      </c>
      <c r="F6" s="23" t="str">
        <f t="shared" si="0"/>
        <v>Նվազել է</v>
      </c>
      <c r="G6" s="23">
        <f t="shared" si="1"/>
        <v>-417</v>
      </c>
    </row>
    <row r="7" spans="1:7" ht="21.75" customHeight="1">
      <c r="A7" s="35"/>
      <c r="B7" s="6" t="s">
        <v>15</v>
      </c>
      <c r="C7" s="7">
        <v>832</v>
      </c>
      <c r="D7" s="6" t="s">
        <v>202</v>
      </c>
      <c r="E7" s="7">
        <v>751</v>
      </c>
      <c r="F7" s="23" t="str">
        <f t="shared" si="0"/>
        <v>Նվազել է</v>
      </c>
      <c r="G7" s="23">
        <f t="shared" si="1"/>
        <v>-81</v>
      </c>
    </row>
    <row r="8" spans="1:7" ht="21.75" customHeight="1">
      <c r="A8" s="35"/>
      <c r="B8" s="6" t="s">
        <v>2</v>
      </c>
      <c r="C8" s="7">
        <v>1280</v>
      </c>
      <c r="D8" s="6" t="s">
        <v>2</v>
      </c>
      <c r="E8" s="7">
        <v>938</v>
      </c>
      <c r="F8" s="23" t="str">
        <f t="shared" si="0"/>
        <v>Նվազել է</v>
      </c>
      <c r="G8" s="23">
        <f t="shared" si="1"/>
        <v>-342</v>
      </c>
    </row>
    <row r="9" spans="1:7" ht="22.5" customHeight="1">
      <c r="A9" s="35">
        <v>5</v>
      </c>
      <c r="B9" s="6" t="s">
        <v>3</v>
      </c>
      <c r="C9" s="7">
        <v>2152</v>
      </c>
      <c r="D9" s="6" t="s">
        <v>3</v>
      </c>
      <c r="E9" s="7">
        <v>1081</v>
      </c>
      <c r="F9" s="23" t="str">
        <f t="shared" si="0"/>
        <v>Նվազել է</v>
      </c>
      <c r="G9" s="23">
        <f t="shared" si="1"/>
        <v>-1071</v>
      </c>
    </row>
    <row r="10" spans="1:7" ht="21" customHeight="1">
      <c r="A10" s="35"/>
      <c r="B10" s="6" t="s">
        <v>1</v>
      </c>
      <c r="C10" s="7">
        <v>659</v>
      </c>
      <c r="D10" s="6" t="s">
        <v>127</v>
      </c>
      <c r="E10" s="7">
        <v>143</v>
      </c>
      <c r="F10" s="23" t="str">
        <f>IF(G10=0,"Անփոփոխ",IF(G10&gt;0,"Աճել է","Նվազել է"))</f>
        <v>Նվազել է</v>
      </c>
      <c r="G10" s="23">
        <f t="shared" si="1"/>
        <v>-516</v>
      </c>
    </row>
    <row r="11" spans="1:7" ht="22.5" customHeight="1">
      <c r="A11" s="35"/>
      <c r="B11" s="6" t="s">
        <v>2</v>
      </c>
      <c r="C11" s="7">
        <v>1280</v>
      </c>
      <c r="D11" s="6" t="s">
        <v>2</v>
      </c>
      <c r="E11" s="7">
        <v>938</v>
      </c>
      <c r="F11" s="23" t="str">
        <f t="shared" ref="F11:F19" si="2">IF(G11=0,"Անփոփոխ",IF(G11&gt;0,"Աճել է","Նվազել է"))</f>
        <v>Նվազել է</v>
      </c>
      <c r="G11" s="23">
        <f t="shared" si="1"/>
        <v>-342</v>
      </c>
    </row>
    <row r="12" spans="1:7" ht="26.25" customHeight="1">
      <c r="A12" s="35"/>
      <c r="B12" s="6" t="s">
        <v>11</v>
      </c>
      <c r="C12" s="7">
        <v>202</v>
      </c>
      <c r="D12" s="6" t="s">
        <v>11</v>
      </c>
      <c r="E12" s="7">
        <v>224</v>
      </c>
      <c r="F12" s="23" t="str">
        <f t="shared" si="2"/>
        <v>Աճել է</v>
      </c>
      <c r="G12" s="23">
        <f t="shared" si="1"/>
        <v>22</v>
      </c>
    </row>
    <row r="13" spans="1:7" ht="27" customHeight="1">
      <c r="A13" s="35">
        <v>6</v>
      </c>
      <c r="B13" s="6" t="s">
        <v>204</v>
      </c>
      <c r="C13" s="7">
        <v>1262</v>
      </c>
      <c r="D13" s="6" t="s">
        <v>195</v>
      </c>
      <c r="E13" s="7">
        <v>1579</v>
      </c>
      <c r="F13" s="23" t="str">
        <f t="shared" si="2"/>
        <v>Աճել է</v>
      </c>
      <c r="G13" s="23">
        <f t="shared" si="1"/>
        <v>317</v>
      </c>
    </row>
    <row r="14" spans="1:7" ht="41.25" customHeight="1">
      <c r="A14" s="35">
        <v>7</v>
      </c>
      <c r="B14" s="6" t="s">
        <v>5</v>
      </c>
      <c r="C14" s="7">
        <v>205</v>
      </c>
      <c r="D14" s="68" t="s">
        <v>162</v>
      </c>
      <c r="E14" s="7">
        <v>240</v>
      </c>
      <c r="F14" s="23" t="str">
        <f t="shared" si="2"/>
        <v>Աճել է</v>
      </c>
      <c r="G14" s="23">
        <f t="shared" si="1"/>
        <v>35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68</v>
      </c>
      <c r="C16" s="77"/>
      <c r="D16" s="77" t="s">
        <v>69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v>2710</v>
      </c>
      <c r="D17" s="5" t="s">
        <v>7</v>
      </c>
      <c r="E17" s="15">
        <v>2807</v>
      </c>
      <c r="F17" s="22" t="str">
        <f t="shared" si="2"/>
        <v>Աճել է</v>
      </c>
      <c r="G17" s="22">
        <f>E17-C17</f>
        <v>97</v>
      </c>
    </row>
    <row r="18" spans="1:7" ht="36.75" customHeight="1">
      <c r="A18" s="38">
        <v>2</v>
      </c>
      <c r="B18" s="6" t="s">
        <v>201</v>
      </c>
      <c r="C18" s="7">
        <v>1906</v>
      </c>
      <c r="D18" s="6" t="s">
        <v>196</v>
      </c>
      <c r="E18" s="7">
        <v>2062</v>
      </c>
      <c r="F18" s="23" t="str">
        <f t="shared" si="2"/>
        <v>Աճել է</v>
      </c>
      <c r="G18" s="23">
        <f>E18-C18</f>
        <v>156</v>
      </c>
    </row>
    <row r="19" spans="1:7" ht="24" customHeight="1">
      <c r="A19" s="38">
        <v>3</v>
      </c>
      <c r="B19" s="6" t="s">
        <v>9</v>
      </c>
      <c r="C19" s="7">
        <v>804</v>
      </c>
      <c r="D19" s="6" t="s">
        <v>9</v>
      </c>
      <c r="E19" s="7">
        <v>745</v>
      </c>
      <c r="F19" s="23" t="str">
        <f t="shared" si="2"/>
        <v>Նվազել է</v>
      </c>
      <c r="G19" s="23">
        <f>E19-C19</f>
        <v>-59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L5" sqref="L5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70</v>
      </c>
      <c r="C2" s="77"/>
      <c r="D2" s="77" t="s">
        <v>71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211</v>
      </c>
      <c r="C3" s="15">
        <v>5093</v>
      </c>
      <c r="D3" s="5" t="s">
        <v>208</v>
      </c>
      <c r="E3" s="15">
        <v>5555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462</v>
      </c>
    </row>
    <row r="4" spans="1:7" ht="27" customHeight="1">
      <c r="A4" s="35">
        <v>2</v>
      </c>
      <c r="B4" s="13" t="s">
        <v>212</v>
      </c>
      <c r="C4" s="7">
        <v>2068</v>
      </c>
      <c r="D4" s="13" t="s">
        <v>222</v>
      </c>
      <c r="E4" s="7">
        <v>2373</v>
      </c>
      <c r="F4" s="23" t="str">
        <f t="shared" si="0"/>
        <v>Աճել է</v>
      </c>
      <c r="G4" s="23">
        <f t="shared" si="1"/>
        <v>305</v>
      </c>
    </row>
    <row r="5" spans="1:7" ht="23.25" customHeight="1">
      <c r="A5" s="35">
        <v>3</v>
      </c>
      <c r="B5" s="57" t="s">
        <v>4</v>
      </c>
      <c r="C5" s="7">
        <v>1278</v>
      </c>
      <c r="D5" s="57" t="s">
        <v>4</v>
      </c>
      <c r="E5" s="7">
        <v>1584</v>
      </c>
      <c r="F5" s="23" t="str">
        <f t="shared" si="0"/>
        <v>Աճել է</v>
      </c>
      <c r="G5" s="23">
        <f t="shared" si="1"/>
        <v>306</v>
      </c>
    </row>
    <row r="6" spans="1:7" ht="22.5" customHeight="1">
      <c r="A6" s="35">
        <v>4</v>
      </c>
      <c r="B6" s="6" t="s">
        <v>0</v>
      </c>
      <c r="C6" s="7">
        <v>1747</v>
      </c>
      <c r="D6" s="6" t="s">
        <v>0</v>
      </c>
      <c r="E6" s="7">
        <v>1598</v>
      </c>
      <c r="F6" s="23" t="str">
        <f t="shared" si="0"/>
        <v>Նվազել է</v>
      </c>
      <c r="G6" s="23">
        <f t="shared" si="1"/>
        <v>-149</v>
      </c>
    </row>
    <row r="7" spans="1:7" ht="21.75" customHeight="1">
      <c r="A7" s="35"/>
      <c r="B7" s="6" t="s">
        <v>1</v>
      </c>
      <c r="C7" s="7">
        <v>693</v>
      </c>
      <c r="D7" s="6" t="s">
        <v>1</v>
      </c>
      <c r="E7" s="7">
        <v>680</v>
      </c>
      <c r="F7" s="23" t="str">
        <f t="shared" si="0"/>
        <v>Նվազել է</v>
      </c>
      <c r="G7" s="23">
        <f t="shared" si="1"/>
        <v>-13</v>
      </c>
    </row>
    <row r="8" spans="1:7" ht="21.75" customHeight="1">
      <c r="A8" s="35"/>
      <c r="B8" s="6" t="s">
        <v>2</v>
      </c>
      <c r="C8" s="7">
        <v>1054</v>
      </c>
      <c r="D8" s="6" t="s">
        <v>2</v>
      </c>
      <c r="E8" s="7">
        <v>918</v>
      </c>
      <c r="F8" s="23" t="str">
        <f t="shared" si="0"/>
        <v>Նվազել է</v>
      </c>
      <c r="G8" s="23">
        <f t="shared" si="1"/>
        <v>-136</v>
      </c>
    </row>
    <row r="9" spans="1:7" ht="22.5" customHeight="1">
      <c r="A9" s="35">
        <v>5</v>
      </c>
      <c r="B9" s="6" t="s">
        <v>3</v>
      </c>
      <c r="C9" s="7">
        <v>1404</v>
      </c>
      <c r="D9" s="6" t="s">
        <v>3</v>
      </c>
      <c r="E9" s="7">
        <v>1101</v>
      </c>
      <c r="F9" s="23" t="str">
        <f t="shared" si="0"/>
        <v>Նվազել է</v>
      </c>
      <c r="G9" s="23">
        <f t="shared" si="1"/>
        <v>-303</v>
      </c>
    </row>
    <row r="10" spans="1:7" ht="21" customHeight="1">
      <c r="A10" s="35"/>
      <c r="B10" s="6" t="s">
        <v>1</v>
      </c>
      <c r="C10" s="7">
        <v>145</v>
      </c>
      <c r="D10" s="6" t="s">
        <v>206</v>
      </c>
      <c r="E10" s="7">
        <v>115</v>
      </c>
      <c r="F10" s="23" t="str">
        <f>IF(G10=0,"Անփոփոխ",IF(G10&gt;0,"Աճել է","Նվազել է"))</f>
        <v>Նվազել է</v>
      </c>
      <c r="G10" s="23">
        <f t="shared" si="1"/>
        <v>-30</v>
      </c>
    </row>
    <row r="11" spans="1:7" ht="22.5" customHeight="1">
      <c r="A11" s="35"/>
      <c r="B11" s="6" t="s">
        <v>2</v>
      </c>
      <c r="C11" s="7">
        <v>1054</v>
      </c>
      <c r="D11" s="6" t="s">
        <v>2</v>
      </c>
      <c r="E11" s="7">
        <v>918</v>
      </c>
      <c r="F11" s="23" t="str">
        <f t="shared" ref="F11:F19" si="2">IF(G11=0,"Անփոփոխ",IF(G11&gt;0,"Աճել է","Նվազել է"))</f>
        <v>Նվազել է</v>
      </c>
      <c r="G11" s="23">
        <f t="shared" si="1"/>
        <v>-136</v>
      </c>
    </row>
    <row r="12" spans="1:7" ht="26.25" customHeight="1">
      <c r="A12" s="35"/>
      <c r="B12" s="6" t="s">
        <v>11</v>
      </c>
      <c r="C12" s="7">
        <v>205</v>
      </c>
      <c r="D12" s="6" t="s">
        <v>11</v>
      </c>
      <c r="E12" s="7">
        <v>183</v>
      </c>
      <c r="F12" s="23" t="str">
        <f t="shared" si="2"/>
        <v>Նվազել է</v>
      </c>
      <c r="G12" s="23">
        <f t="shared" si="1"/>
        <v>-22</v>
      </c>
    </row>
    <row r="13" spans="1:7" ht="38.25" customHeight="1">
      <c r="A13" s="35">
        <v>6</v>
      </c>
      <c r="B13" s="6" t="s">
        <v>213</v>
      </c>
      <c r="C13" s="7">
        <v>1516</v>
      </c>
      <c r="D13" s="6" t="s">
        <v>207</v>
      </c>
      <c r="E13" s="7">
        <v>1430</v>
      </c>
      <c r="F13" s="23" t="str">
        <f t="shared" si="2"/>
        <v>Նվազել է</v>
      </c>
      <c r="G13" s="23">
        <f t="shared" si="1"/>
        <v>-86</v>
      </c>
    </row>
    <row r="14" spans="1:7" ht="33.75" customHeight="1">
      <c r="A14" s="35">
        <v>7</v>
      </c>
      <c r="B14" s="6" t="s">
        <v>5</v>
      </c>
      <c r="C14" s="7">
        <v>257</v>
      </c>
      <c r="D14" s="68" t="s">
        <v>224</v>
      </c>
      <c r="E14" s="7">
        <v>229</v>
      </c>
      <c r="F14" s="23" t="str">
        <f t="shared" si="2"/>
        <v>Նվազել է</v>
      </c>
      <c r="G14" s="23">
        <f t="shared" si="1"/>
        <v>-28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7" t="s">
        <v>72</v>
      </c>
      <c r="C16" s="77"/>
      <c r="D16" s="77" t="s">
        <v>73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v>2241</v>
      </c>
      <c r="D17" s="5" t="s">
        <v>7</v>
      </c>
      <c r="E17" s="15">
        <v>2479</v>
      </c>
      <c r="F17" s="22" t="str">
        <f t="shared" si="2"/>
        <v>Աճել է</v>
      </c>
      <c r="G17" s="22">
        <f>E17-C17</f>
        <v>238</v>
      </c>
    </row>
    <row r="18" spans="1:7" ht="36.75" customHeight="1">
      <c r="A18" s="38">
        <v>2</v>
      </c>
      <c r="B18" s="6" t="s">
        <v>218</v>
      </c>
      <c r="C18" s="7">
        <v>1630</v>
      </c>
      <c r="D18" s="6" t="s">
        <v>233</v>
      </c>
      <c r="E18" s="7">
        <v>1821</v>
      </c>
      <c r="F18" s="23" t="str">
        <f t="shared" si="2"/>
        <v>Աճել է</v>
      </c>
      <c r="G18" s="23">
        <f>E18-C18</f>
        <v>191</v>
      </c>
    </row>
    <row r="19" spans="1:7" ht="24" customHeight="1">
      <c r="A19" s="38">
        <v>3</v>
      </c>
      <c r="B19" s="6" t="s">
        <v>9</v>
      </c>
      <c r="C19" s="7">
        <v>611</v>
      </c>
      <c r="D19" s="6" t="s">
        <v>9</v>
      </c>
      <c r="E19" s="7">
        <v>658</v>
      </c>
      <c r="F19" s="23" t="str">
        <f t="shared" si="2"/>
        <v>Աճել է</v>
      </c>
      <c r="G19" s="23">
        <f>E19-C19</f>
        <v>47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76</v>
      </c>
      <c r="C2" s="77"/>
      <c r="D2" s="77" t="s">
        <v>77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8</v>
      </c>
      <c r="C3" s="15"/>
      <c r="D3" s="5" t="s">
        <v>53</v>
      </c>
      <c r="E3" s="15"/>
      <c r="F3" s="22" t="str">
        <f t="shared" ref="F3:F9" si="0">IF(G3=0,"Անփոփոխ",IF(G3&gt;0,"Աճել է","Նվազել է"))</f>
        <v>Անփոփոխ</v>
      </c>
      <c r="G3" s="22">
        <f t="shared" ref="G3:G14" si="1">E3-C3</f>
        <v>0</v>
      </c>
    </row>
    <row r="4" spans="1:7" ht="27" customHeight="1">
      <c r="A4" s="35">
        <v>2</v>
      </c>
      <c r="B4" s="13" t="s">
        <v>78</v>
      </c>
      <c r="C4" s="7"/>
      <c r="D4" s="13" t="s">
        <v>14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>
      <c r="A5" s="35">
        <v>3</v>
      </c>
      <c r="B5" s="6" t="s">
        <v>4</v>
      </c>
      <c r="C5" s="7"/>
      <c r="D5" s="57" t="s">
        <v>4</v>
      </c>
      <c r="E5" s="58"/>
      <c r="F5" s="23" t="str">
        <f t="shared" si="0"/>
        <v>Անփոփոխ</v>
      </c>
      <c r="G5" s="23">
        <f t="shared" si="1"/>
        <v>0</v>
      </c>
    </row>
    <row r="6" spans="1:7" ht="22.5" customHeight="1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>
      <c r="A7" s="35"/>
      <c r="B7" s="6" t="s">
        <v>79</v>
      </c>
      <c r="C7" s="7"/>
      <c r="D7" s="6" t="s">
        <v>1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2.5" customHeight="1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>
      <c r="A12" s="35"/>
      <c r="B12" s="6" t="s">
        <v>11</v>
      </c>
      <c r="C12" s="7"/>
      <c r="D12" s="6" t="s">
        <v>11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81</v>
      </c>
      <c r="C16" s="77"/>
      <c r="D16" s="77" t="s">
        <v>82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/>
      <c r="D17" s="5" t="s">
        <v>7</v>
      </c>
      <c r="E17" s="15"/>
      <c r="F17" s="22" t="str">
        <f t="shared" si="2"/>
        <v>Անփոփոխ</v>
      </c>
      <c r="G17" s="22">
        <f>E17-C17</f>
        <v>0</v>
      </c>
    </row>
    <row r="18" spans="1:7" ht="36.75" customHeight="1">
      <c r="A18" s="38">
        <v>2</v>
      </c>
      <c r="B18" s="6" t="s">
        <v>80</v>
      </c>
      <c r="C18" s="7"/>
      <c r="D18" s="6" t="s">
        <v>74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>
      <c r="A19" s="38">
        <v>3</v>
      </c>
      <c r="B19" s="6" t="s">
        <v>9</v>
      </c>
      <c r="C19" s="7"/>
      <c r="D19" s="6" t="s">
        <v>9</v>
      </c>
      <c r="E19" s="7"/>
      <c r="F19" s="23" t="str">
        <f t="shared" si="2"/>
        <v>Անփոփոխ</v>
      </c>
      <c r="G19" s="23">
        <f>E19-C19</f>
        <v>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86</v>
      </c>
      <c r="C2" s="77"/>
      <c r="D2" s="77" t="s">
        <v>87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53</v>
      </c>
      <c r="C3" s="15"/>
      <c r="D3" s="5" t="s">
        <v>53</v>
      </c>
      <c r="E3" s="15"/>
      <c r="F3" s="22" t="str">
        <f t="shared" ref="F3:F9" si="0">IF(G3=0,"Անփոփոխ",IF(G3&gt;0,"Աճել է","Նվազել է"))</f>
        <v>Անփոփոխ</v>
      </c>
      <c r="G3" s="22">
        <f t="shared" ref="G3:G14" si="1">E3-C3</f>
        <v>0</v>
      </c>
    </row>
    <row r="4" spans="1:7" ht="27" customHeight="1">
      <c r="A4" s="35">
        <v>2</v>
      </c>
      <c r="B4" s="13" t="s">
        <v>21</v>
      </c>
      <c r="C4" s="7"/>
      <c r="D4" s="13" t="s">
        <v>85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>
      <c r="A5" s="35">
        <v>3</v>
      </c>
      <c r="B5" s="57" t="s">
        <v>4</v>
      </c>
      <c r="C5" s="58"/>
      <c r="D5" s="57" t="s">
        <v>4</v>
      </c>
      <c r="E5" s="58"/>
      <c r="F5" s="23" t="str">
        <f t="shared" si="0"/>
        <v>Անփոփոխ</v>
      </c>
      <c r="G5" s="23">
        <f t="shared" si="1"/>
        <v>0</v>
      </c>
    </row>
    <row r="6" spans="1:7" ht="22.5" customHeight="1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>
      <c r="A7" s="35"/>
      <c r="B7" s="6" t="s">
        <v>1</v>
      </c>
      <c r="C7" s="7"/>
      <c r="D7" s="6" t="s">
        <v>15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4" customHeight="1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>
      <c r="A12" s="35"/>
      <c r="B12" s="6" t="s">
        <v>11</v>
      </c>
      <c r="C12" s="7"/>
      <c r="D12" s="6" t="s">
        <v>11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83</v>
      </c>
      <c r="C16" s="77"/>
      <c r="D16" s="77" t="s">
        <v>84</v>
      </c>
      <c r="E16" s="77"/>
      <c r="F16" s="80" t="s">
        <v>10</v>
      </c>
      <c r="G16" s="81"/>
    </row>
    <row r="17" spans="1:7" ht="29.25" customHeight="1" thickBot="1">
      <c r="A17" s="37">
        <v>1</v>
      </c>
      <c r="B17" s="5" t="s">
        <v>7</v>
      </c>
      <c r="C17" s="61"/>
      <c r="D17" s="5" t="s">
        <v>7</v>
      </c>
      <c r="E17" s="15"/>
      <c r="F17" s="22" t="str">
        <f t="shared" si="2"/>
        <v>Անփոփոխ</v>
      </c>
      <c r="G17" s="22">
        <f>E17-C17</f>
        <v>0</v>
      </c>
    </row>
    <row r="18" spans="1:7" ht="36.75" customHeight="1" thickBot="1">
      <c r="A18" s="38">
        <v>2</v>
      </c>
      <c r="B18" s="6" t="s">
        <v>75</v>
      </c>
      <c r="C18" s="61"/>
      <c r="D18" s="6" t="s">
        <v>74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 thickBot="1">
      <c r="A19" s="38">
        <v>3</v>
      </c>
      <c r="B19" s="6" t="s">
        <v>9</v>
      </c>
      <c r="C19" s="61"/>
      <c r="D19" s="6" t="s">
        <v>9</v>
      </c>
      <c r="E19" s="7"/>
      <c r="F19" s="23" t="str">
        <f t="shared" si="2"/>
        <v>Անփոփոխ</v>
      </c>
      <c r="G19" s="23">
        <f>E19-C19</f>
        <v>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B3" sqref="B3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16</v>
      </c>
      <c r="C2" s="77"/>
      <c r="D2" s="77" t="s">
        <v>17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18</v>
      </c>
      <c r="C3" s="15" t="s">
        <v>20</v>
      </c>
      <c r="D3" s="5" t="s">
        <v>19</v>
      </c>
      <c r="E3" s="15"/>
      <c r="F3" s="22" t="e">
        <f t="shared" ref="F3:F9" si="0">IF(G3=0,"Անփոփոխ",IF(G3&gt;0,"Աճել է","Նվազել է"))</f>
        <v>#VALUE!</v>
      </c>
      <c r="G3" s="22" t="e">
        <f t="shared" ref="G3:G14" si="1">E3-C3</f>
        <v>#VALUE!</v>
      </c>
    </row>
    <row r="4" spans="1:7" ht="27" customHeight="1">
      <c r="A4" s="35">
        <v>2</v>
      </c>
      <c r="B4" s="13" t="s">
        <v>21</v>
      </c>
      <c r="C4" s="7"/>
      <c r="D4" s="13" t="s">
        <v>21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>
      <c r="A5" s="35">
        <v>3</v>
      </c>
      <c r="B5" s="57" t="s">
        <v>4</v>
      </c>
      <c r="C5" s="7"/>
      <c r="D5" s="57" t="s">
        <v>4</v>
      </c>
      <c r="E5" s="7"/>
      <c r="F5" s="23" t="str">
        <f t="shared" si="0"/>
        <v>Անփոփոխ</v>
      </c>
      <c r="G5" s="23">
        <f t="shared" si="1"/>
        <v>0</v>
      </c>
    </row>
    <row r="6" spans="1:7" ht="22.5" customHeight="1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>
      <c r="A7" s="35"/>
      <c r="B7" s="6" t="s">
        <v>15</v>
      </c>
      <c r="C7" s="7"/>
      <c r="D7" s="6" t="s">
        <v>15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2.5" customHeight="1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>
      <c r="A12" s="35"/>
      <c r="B12" s="6" t="s">
        <v>11</v>
      </c>
      <c r="C12" s="7"/>
      <c r="D12" s="6" t="s">
        <v>11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22</v>
      </c>
      <c r="C16" s="77"/>
      <c r="D16" s="77" t="s">
        <v>23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 t="s">
        <v>20</v>
      </c>
      <c r="D17" s="5" t="s">
        <v>7</v>
      </c>
      <c r="E17" s="15"/>
      <c r="F17" s="22" t="e">
        <f t="shared" si="2"/>
        <v>#VALUE!</v>
      </c>
      <c r="G17" s="22" t="e">
        <f>E17-C17</f>
        <v>#VALUE!</v>
      </c>
    </row>
    <row r="18" spans="1:7" ht="36.75" customHeight="1">
      <c r="A18" s="38">
        <v>2</v>
      </c>
      <c r="B18" s="6" t="s">
        <v>88</v>
      </c>
      <c r="C18" s="7"/>
      <c r="D18" s="6" t="s">
        <v>89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>
      <c r="A19" s="38">
        <v>3</v>
      </c>
      <c r="B19" s="6" t="s">
        <v>9</v>
      </c>
      <c r="C19" s="7"/>
      <c r="D19" s="6" t="s">
        <v>9</v>
      </c>
      <c r="E19" s="7"/>
      <c r="F19" s="23" t="str">
        <f t="shared" si="2"/>
        <v>Անփոփոխ</v>
      </c>
      <c r="G19" s="23">
        <f>E19-C19</f>
        <v>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C18" sqref="C18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24</v>
      </c>
      <c r="C2" s="77"/>
      <c r="D2" s="77" t="s">
        <v>25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120</v>
      </c>
      <c r="C3" s="15">
        <f>'Հ-01'!C3+'Հ-02'!C3+'Հ-03'!C3</f>
        <v>16762</v>
      </c>
      <c r="D3" s="5" t="s">
        <v>153</v>
      </c>
      <c r="E3" s="15">
        <f>'Հ-01'!E3+'Հ-02'!E3+'Հ-03'!E3</f>
        <v>17790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1028</v>
      </c>
    </row>
    <row r="4" spans="1:7" ht="27" customHeight="1">
      <c r="A4" s="35">
        <v>2</v>
      </c>
      <c r="B4" s="13" t="s">
        <v>121</v>
      </c>
      <c r="C4" s="15">
        <f>'Հ-01'!C4+'Հ-02'!C4+'Հ-03'!C4</f>
        <v>7162</v>
      </c>
      <c r="D4" s="13" t="s">
        <v>119</v>
      </c>
      <c r="E4" s="15">
        <f>'Հ-01'!E4+'Հ-02'!E4+'Հ-03'!E4</f>
        <v>7748</v>
      </c>
      <c r="F4" s="23" t="str">
        <f t="shared" si="0"/>
        <v>Աճել է</v>
      </c>
      <c r="G4" s="23">
        <f t="shared" si="1"/>
        <v>586</v>
      </c>
    </row>
    <row r="5" spans="1:7" ht="23.25" customHeight="1">
      <c r="A5" s="35">
        <v>3</v>
      </c>
      <c r="B5" s="6" t="s">
        <v>4</v>
      </c>
      <c r="C5" s="15">
        <f>'Հ-01'!C5+'Հ-02'!C5+'Հ-03'!C5</f>
        <v>4014</v>
      </c>
      <c r="D5" s="6" t="s">
        <v>4</v>
      </c>
      <c r="E5" s="15">
        <f>'Հ-01'!E5+'Հ-02'!E5+'Հ-03'!E5</f>
        <v>5289</v>
      </c>
      <c r="F5" s="23" t="str">
        <f t="shared" si="0"/>
        <v>Աճել է</v>
      </c>
      <c r="G5" s="23">
        <f t="shared" si="1"/>
        <v>1275</v>
      </c>
    </row>
    <row r="6" spans="1:7" ht="22.5" customHeight="1" thickBot="1">
      <c r="A6" s="35">
        <v>4</v>
      </c>
      <c r="B6" s="10" t="s">
        <v>0</v>
      </c>
      <c r="C6" s="15">
        <f>'Հ-01'!C6+'Հ-02'!C6+'Հ-03'!C6</f>
        <v>5586</v>
      </c>
      <c r="D6" s="10" t="s">
        <v>0</v>
      </c>
      <c r="E6" s="15">
        <f>'Հ-01'!E6+'Հ-02'!E6+'Հ-03'!E6</f>
        <v>4753</v>
      </c>
      <c r="F6" s="54" t="str">
        <f t="shared" si="0"/>
        <v>Նվազել է</v>
      </c>
      <c r="G6" s="54">
        <f t="shared" si="1"/>
        <v>-833</v>
      </c>
    </row>
    <row r="7" spans="1:7" ht="21.75" customHeight="1">
      <c r="A7" s="35"/>
      <c r="B7" s="5" t="s">
        <v>1</v>
      </c>
      <c r="C7" s="15">
        <f>'Հ-01'!C7+'Հ-02'!C7+'Հ-03'!C7</f>
        <v>3170</v>
      </c>
      <c r="D7" s="5" t="s">
        <v>26</v>
      </c>
      <c r="E7" s="15">
        <f>'Հ-01'!E7+'Հ-02'!E7+'Հ-03'!E7</f>
        <v>2166</v>
      </c>
      <c r="F7" s="22" t="str">
        <f t="shared" si="0"/>
        <v>Նվազել է</v>
      </c>
      <c r="G7" s="22">
        <f t="shared" si="1"/>
        <v>-1004</v>
      </c>
    </row>
    <row r="8" spans="1:7" ht="21.75" customHeight="1">
      <c r="A8" s="35"/>
      <c r="B8" s="6" t="s">
        <v>2</v>
      </c>
      <c r="C8" s="15">
        <f>'Հ-01'!C8+'Հ-02'!C8+'Հ-03'!C8</f>
        <v>2416</v>
      </c>
      <c r="D8" s="6" t="s">
        <v>2</v>
      </c>
      <c r="E8" s="15">
        <f>'Հ-01'!E8+'Հ-02'!E8+'Հ-03'!E8</f>
        <v>2587</v>
      </c>
      <c r="F8" s="23" t="str">
        <f t="shared" si="0"/>
        <v>Աճել է</v>
      </c>
      <c r="G8" s="23">
        <f t="shared" si="1"/>
        <v>171</v>
      </c>
    </row>
    <row r="9" spans="1:7" ht="22.5" customHeight="1">
      <c r="A9" s="35">
        <v>5</v>
      </c>
      <c r="B9" s="6" t="s">
        <v>3</v>
      </c>
      <c r="C9" s="15">
        <f>'Հ-01'!C9+'Հ-02'!C9+'Հ-03'!C9</f>
        <v>3551</v>
      </c>
      <c r="D9" s="6" t="s">
        <v>3</v>
      </c>
      <c r="E9" s="15">
        <f>'Հ-01'!E9+'Հ-02'!E9+'Հ-03'!E9</f>
        <v>3217</v>
      </c>
      <c r="F9" s="23" t="str">
        <f t="shared" si="0"/>
        <v>Նվազել է</v>
      </c>
      <c r="G9" s="23">
        <f t="shared" si="1"/>
        <v>-334</v>
      </c>
    </row>
    <row r="10" spans="1:7" ht="21" customHeight="1">
      <c r="A10" s="35"/>
      <c r="B10" s="6" t="s">
        <v>1</v>
      </c>
      <c r="C10" s="15">
        <f>'Հ-01'!C10+'Հ-02'!C10+'Հ-03'!C10</f>
        <v>383</v>
      </c>
      <c r="D10" s="6" t="s">
        <v>1</v>
      </c>
      <c r="E10" s="15">
        <f>'Հ-01'!E10+'Հ-02'!E10+'Հ-03'!E10</f>
        <v>470</v>
      </c>
      <c r="F10" s="23" t="str">
        <f>IF(G10=0,"Անփոփոխ",IF(G10&gt;0,"Աճել է","Նվազել է"))</f>
        <v>Աճել է</v>
      </c>
      <c r="G10" s="23">
        <f t="shared" si="1"/>
        <v>87</v>
      </c>
    </row>
    <row r="11" spans="1:7" ht="22.5" customHeight="1">
      <c r="A11" s="35"/>
      <c r="B11" s="6" t="s">
        <v>2</v>
      </c>
      <c r="C11" s="15">
        <f>'Հ-01'!C11+'Հ-02'!C11+'Հ-03'!C11</f>
        <v>2416</v>
      </c>
      <c r="D11" s="6" t="s">
        <v>2</v>
      </c>
      <c r="E11" s="15">
        <f>'Հ-01'!E11+'Հ-02'!E11+'Հ-03'!E11</f>
        <v>2587</v>
      </c>
      <c r="F11" s="23" t="str">
        <f t="shared" ref="F11:F19" si="2">IF(G11=0,"Անփոփոխ",IF(G11&gt;0,"Աճել է","Նվազել է"))</f>
        <v>Աճել է</v>
      </c>
      <c r="G11" s="23">
        <f t="shared" si="1"/>
        <v>171</v>
      </c>
    </row>
    <row r="12" spans="1:7" ht="26.25" customHeight="1">
      <c r="A12" s="35"/>
      <c r="B12" s="6" t="s">
        <v>11</v>
      </c>
      <c r="C12" s="15">
        <f>'Հ-01'!C12+'Հ-02'!C12+'Հ-03'!C12</f>
        <v>752</v>
      </c>
      <c r="D12" s="6" t="s">
        <v>11</v>
      </c>
      <c r="E12" s="15">
        <f>'Հ-01'!E12+'Հ-02'!E12+'Հ-03'!E12</f>
        <v>630</v>
      </c>
      <c r="F12" s="23" t="str">
        <f t="shared" si="2"/>
        <v>Նվազել է</v>
      </c>
      <c r="G12" s="23">
        <f t="shared" si="1"/>
        <v>-122</v>
      </c>
    </row>
    <row r="13" spans="1:7" ht="32.25" customHeight="1">
      <c r="A13" s="35">
        <v>6</v>
      </c>
      <c r="B13" s="68" t="s">
        <v>152</v>
      </c>
      <c r="C13" s="15">
        <f>'Հ-01'!C13+'Հ-02'!C13+'Հ-03'!C13</f>
        <v>5360</v>
      </c>
      <c r="D13" s="68" t="s">
        <v>150</v>
      </c>
      <c r="E13" s="15">
        <f>'Հ-01'!E13+'Հ-02'!E13+'Հ-03'!E13</f>
        <v>4827</v>
      </c>
      <c r="F13" s="23" t="str">
        <f t="shared" si="2"/>
        <v>Նվազել է</v>
      </c>
      <c r="G13" s="23">
        <f t="shared" si="1"/>
        <v>-533</v>
      </c>
    </row>
    <row r="14" spans="1:7" ht="51.75" customHeight="1">
      <c r="A14" s="35">
        <v>7</v>
      </c>
      <c r="B14" s="6" t="s">
        <v>5</v>
      </c>
      <c r="C14" s="15">
        <f>'Հ-01'!C14+'Հ-02'!C14+'Հ-03'!C14</f>
        <v>585</v>
      </c>
      <c r="D14" s="68" t="s">
        <v>151</v>
      </c>
      <c r="E14" s="15">
        <f>'Հ-01'!E14+'Հ-02'!E14+'Հ-03'!E14</f>
        <v>891</v>
      </c>
      <c r="F14" s="23" t="str">
        <f t="shared" si="2"/>
        <v>Աճել է</v>
      </c>
      <c r="G14" s="23">
        <f t="shared" si="1"/>
        <v>306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27</v>
      </c>
      <c r="C16" s="77"/>
      <c r="D16" s="77" t="s">
        <v>28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f>'Հ-01'!C17+'Հ-02'!C17+'Հ-03'!C17</f>
        <v>8674</v>
      </c>
      <c r="D17" s="5" t="s">
        <v>7</v>
      </c>
      <c r="E17" s="15">
        <f>'Հ-01'!E17+'Հ-02'!E17+'Հ-03'!E17</f>
        <v>7805</v>
      </c>
      <c r="F17" s="22" t="str">
        <f t="shared" si="2"/>
        <v>Նվազել է</v>
      </c>
      <c r="G17" s="22">
        <f>E17-C17</f>
        <v>-869</v>
      </c>
    </row>
    <row r="18" spans="1:7" ht="36.75" customHeight="1">
      <c r="A18" s="38">
        <v>2</v>
      </c>
      <c r="B18" s="6" t="s">
        <v>177</v>
      </c>
      <c r="C18" s="15">
        <f>'Հ-01'!C18+'Հ-02'!C18+'Հ-03'!C18</f>
        <v>5783</v>
      </c>
      <c r="D18" s="6" t="s">
        <v>118</v>
      </c>
      <c r="E18" s="15">
        <f>'Հ-01'!E18+'Հ-02'!E18+'Հ-03'!E18</f>
        <v>5826</v>
      </c>
      <c r="F18" s="23" t="str">
        <f t="shared" si="2"/>
        <v>Աճել է</v>
      </c>
      <c r="G18" s="23">
        <f>E18-C18</f>
        <v>43</v>
      </c>
    </row>
    <row r="19" spans="1:7" ht="24" customHeight="1">
      <c r="A19" s="38">
        <v>3</v>
      </c>
      <c r="B19" s="6" t="s">
        <v>9</v>
      </c>
      <c r="C19" s="15">
        <f>'Հ-01'!C19+'Հ-02'!C19+'Հ-03'!C19</f>
        <v>2891</v>
      </c>
      <c r="D19" s="6" t="s">
        <v>9</v>
      </c>
      <c r="E19" s="15">
        <f>'Հ-01'!E19+'Հ-02'!E19+'Հ-03'!E19</f>
        <v>1979</v>
      </c>
      <c r="F19" s="23" t="str">
        <f t="shared" si="2"/>
        <v>Նվազել է</v>
      </c>
      <c r="G19" s="23">
        <f>E19-C19</f>
        <v>-912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B13" sqref="B13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91</v>
      </c>
      <c r="C2" s="77"/>
      <c r="D2" s="77" t="s">
        <v>92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173</v>
      </c>
      <c r="C3" s="15">
        <f>SUM('Հ-04:Հ-06'!C3)</f>
        <v>17646</v>
      </c>
      <c r="D3" s="5" t="s">
        <v>183</v>
      </c>
      <c r="E3" s="15">
        <f>SUM('Հ-04:Հ-06'!E3)</f>
        <v>18913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1267</v>
      </c>
    </row>
    <row r="4" spans="1:7" ht="27" customHeight="1">
      <c r="A4" s="35">
        <v>2</v>
      </c>
      <c r="B4" s="13" t="s">
        <v>174</v>
      </c>
      <c r="C4" s="15">
        <f>SUM('Հ-04:Հ-06'!C4)</f>
        <v>7415</v>
      </c>
      <c r="D4" s="13" t="s">
        <v>166</v>
      </c>
      <c r="E4" s="15">
        <f>SUM('Հ-04:Հ-06'!E4)</f>
        <v>8118</v>
      </c>
      <c r="F4" s="23" t="str">
        <f t="shared" si="0"/>
        <v>Աճել է</v>
      </c>
      <c r="G4" s="23">
        <f t="shared" si="1"/>
        <v>703</v>
      </c>
    </row>
    <row r="5" spans="1:7" ht="23.25" customHeight="1">
      <c r="A5" s="35">
        <v>3</v>
      </c>
      <c r="B5" s="6" t="s">
        <v>4</v>
      </c>
      <c r="C5" s="15">
        <f>SUM('Հ-04:Հ-06'!C5)</f>
        <v>5063</v>
      </c>
      <c r="D5" s="6" t="s">
        <v>4</v>
      </c>
      <c r="E5" s="15">
        <f>SUM('Հ-04:Հ-06'!E5)</f>
        <v>5538</v>
      </c>
      <c r="F5" s="23" t="str">
        <f t="shared" si="0"/>
        <v>Աճել է</v>
      </c>
      <c r="G5" s="23">
        <f t="shared" si="1"/>
        <v>475</v>
      </c>
    </row>
    <row r="6" spans="1:7" ht="22.5" customHeight="1">
      <c r="A6" s="35">
        <v>4</v>
      </c>
      <c r="B6" s="6" t="s">
        <v>0</v>
      </c>
      <c r="C6" s="15">
        <f>SUM('Հ-04:Հ-06'!C6)</f>
        <v>5168</v>
      </c>
      <c r="D6" s="6" t="s">
        <v>0</v>
      </c>
      <c r="E6" s="15">
        <f>SUM('Հ-04:Հ-06'!E6)</f>
        <v>5257</v>
      </c>
      <c r="F6" s="23" t="str">
        <f t="shared" si="0"/>
        <v>Աճել է</v>
      </c>
      <c r="G6" s="23">
        <f t="shared" si="1"/>
        <v>89</v>
      </c>
    </row>
    <row r="7" spans="1:7" ht="21.75" customHeight="1">
      <c r="A7" s="35"/>
      <c r="B7" s="6" t="s">
        <v>1</v>
      </c>
      <c r="C7" s="15">
        <f>SUM('Հ-04:Հ-06'!C7)</f>
        <v>2844</v>
      </c>
      <c r="D7" s="6" t="s">
        <v>1</v>
      </c>
      <c r="E7" s="15">
        <f>SUM('Հ-04:Հ-06'!E7)</f>
        <v>2123</v>
      </c>
      <c r="F7" s="23" t="str">
        <f t="shared" si="0"/>
        <v>Նվազել է</v>
      </c>
      <c r="G7" s="23">
        <f t="shared" si="1"/>
        <v>-721</v>
      </c>
    </row>
    <row r="8" spans="1:7" ht="21.75" customHeight="1">
      <c r="A8" s="35"/>
      <c r="B8" s="6" t="s">
        <v>2</v>
      </c>
      <c r="C8" s="15">
        <f>SUM('Հ-04:Հ-06'!C8)</f>
        <v>2324</v>
      </c>
      <c r="D8" s="6" t="s">
        <v>2</v>
      </c>
      <c r="E8" s="15">
        <f>SUM('Հ-04:Հ-06'!E8)</f>
        <v>3134</v>
      </c>
      <c r="F8" s="23" t="str">
        <f t="shared" si="0"/>
        <v>Աճել է</v>
      </c>
      <c r="G8" s="23">
        <f t="shared" si="1"/>
        <v>810</v>
      </c>
    </row>
    <row r="9" spans="1:7" ht="22.5" customHeight="1">
      <c r="A9" s="35">
        <v>5</v>
      </c>
      <c r="B9" s="6" t="s">
        <v>3</v>
      </c>
      <c r="C9" s="15">
        <f>SUM('Հ-04:Հ-06'!C9)</f>
        <v>3479</v>
      </c>
      <c r="D9" s="6" t="s">
        <v>3</v>
      </c>
      <c r="E9" s="15">
        <f>SUM('Հ-04:Հ-06'!E9)</f>
        <v>3829</v>
      </c>
      <c r="F9" s="23" t="str">
        <f t="shared" si="0"/>
        <v>Աճել է</v>
      </c>
      <c r="G9" s="23">
        <f t="shared" si="1"/>
        <v>350</v>
      </c>
    </row>
    <row r="10" spans="1:7" ht="21" customHeight="1">
      <c r="A10" s="35"/>
      <c r="B10" s="6" t="s">
        <v>1</v>
      </c>
      <c r="C10" s="15">
        <f>SUM('Հ-04:Հ-06'!C10)</f>
        <v>426</v>
      </c>
      <c r="D10" s="6" t="s">
        <v>1</v>
      </c>
      <c r="E10" s="15">
        <f>SUM('Հ-04:Հ-06'!E10)</f>
        <v>472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>
      <c r="A11" s="35"/>
      <c r="B11" s="6" t="s">
        <v>2</v>
      </c>
      <c r="C11" s="15">
        <f>SUM('Հ-04:Հ-06'!C11)</f>
        <v>2324</v>
      </c>
      <c r="D11" s="6" t="s">
        <v>2</v>
      </c>
      <c r="E11" s="15">
        <f>SUM('Հ-04:Հ-06'!E11)</f>
        <v>3134</v>
      </c>
      <c r="F11" s="23" t="str">
        <f t="shared" ref="F11:F19" si="2">IF(G11=0,"Անփոփոխ",IF(G11&gt;0,"Աճել է","Նվազել է"))</f>
        <v>Աճել է</v>
      </c>
      <c r="G11" s="23">
        <f t="shared" si="1"/>
        <v>810</v>
      </c>
    </row>
    <row r="12" spans="1:7" ht="26.25" customHeight="1">
      <c r="A12" s="35"/>
      <c r="B12" s="6" t="s">
        <v>11</v>
      </c>
      <c r="C12" s="15">
        <f>SUM('Հ-04:Հ-06'!C12)</f>
        <v>729</v>
      </c>
      <c r="D12" s="6" t="s">
        <v>11</v>
      </c>
      <c r="E12" s="15">
        <f>SUM('Հ-04:Հ-06'!E12)</f>
        <v>695</v>
      </c>
      <c r="F12" s="23" t="str">
        <f t="shared" si="2"/>
        <v>Նվազել է</v>
      </c>
      <c r="G12" s="23">
        <f t="shared" si="1"/>
        <v>-34</v>
      </c>
    </row>
    <row r="13" spans="1:7" ht="36.75" customHeight="1">
      <c r="A13" s="35">
        <v>6</v>
      </c>
      <c r="B13" s="68" t="s">
        <v>169</v>
      </c>
      <c r="C13" s="15">
        <f>SUM('Հ-04:Հ-06'!C13)</f>
        <v>5669</v>
      </c>
      <c r="D13" s="68" t="s">
        <v>163</v>
      </c>
      <c r="E13" s="15">
        <f>SUM('Հ-04:Հ-06'!E13)</f>
        <v>4770</v>
      </c>
      <c r="F13" s="23" t="str">
        <f t="shared" si="2"/>
        <v>Նվազել է</v>
      </c>
      <c r="G13" s="23">
        <f t="shared" si="1"/>
        <v>-899</v>
      </c>
    </row>
    <row r="14" spans="1:7" ht="41.25" customHeight="1">
      <c r="A14" s="35">
        <v>7</v>
      </c>
      <c r="B14" s="6" t="s">
        <v>5</v>
      </c>
      <c r="C14" s="15">
        <f>SUM('Հ-04:Հ-06'!C14)</f>
        <v>615</v>
      </c>
      <c r="D14" s="68" t="s">
        <v>167</v>
      </c>
      <c r="E14" s="15">
        <f>SUM('Հ-04:Հ-06'!E14)</f>
        <v>772</v>
      </c>
      <c r="F14" s="23" t="str">
        <f t="shared" si="2"/>
        <v>Աճել է</v>
      </c>
      <c r="G14" s="23">
        <f t="shared" si="1"/>
        <v>157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93</v>
      </c>
      <c r="C16" s="77"/>
      <c r="D16" s="77" t="s">
        <v>94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f>'Հ-04'!C17+'Հ-05'!C17+'Հ-06'!C17</f>
        <v>8521</v>
      </c>
      <c r="D17" s="5" t="s">
        <v>7</v>
      </c>
      <c r="E17" s="15">
        <f>SUM('Հ-04:Հ-06'!E17)</f>
        <v>8524</v>
      </c>
      <c r="F17" s="22" t="str">
        <f t="shared" si="2"/>
        <v>Աճել է</v>
      </c>
      <c r="G17" s="22">
        <f>E17-C17</f>
        <v>3</v>
      </c>
    </row>
    <row r="18" spans="1:7" ht="36.75" customHeight="1">
      <c r="A18" s="38">
        <v>2</v>
      </c>
      <c r="B18" s="6" t="s">
        <v>178</v>
      </c>
      <c r="C18" s="15">
        <f>'Հ-04'!C18+'Հ-05'!C18+'Հ-06'!C18</f>
        <v>5635</v>
      </c>
      <c r="D18" s="6" t="s">
        <v>175</v>
      </c>
      <c r="E18" s="15">
        <f>SUM('Հ-04:Հ-06'!E18)</f>
        <v>6450</v>
      </c>
      <c r="F18" s="23" t="str">
        <f t="shared" si="2"/>
        <v>Աճել է</v>
      </c>
      <c r="G18" s="23">
        <f>E18-C18</f>
        <v>815</v>
      </c>
    </row>
    <row r="19" spans="1:7" ht="24" customHeight="1">
      <c r="A19" s="38">
        <v>3</v>
      </c>
      <c r="B19" s="6" t="s">
        <v>9</v>
      </c>
      <c r="C19" s="15">
        <f>'Հ-04'!C19+'Հ-05'!C19+'Հ-06'!C19</f>
        <v>2886</v>
      </c>
      <c r="D19" s="6" t="s">
        <v>9</v>
      </c>
      <c r="E19" s="15">
        <f>SUM('Հ-04:Հ-06'!E19)</f>
        <v>2074</v>
      </c>
      <c r="F19" s="23" t="str">
        <f t="shared" si="2"/>
        <v>Նվազել է</v>
      </c>
      <c r="G19" s="23">
        <f>E19-C19</f>
        <v>-812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L19" sqref="L19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220</v>
      </c>
      <c r="C2" s="77"/>
      <c r="D2" s="77" t="s">
        <v>221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217</v>
      </c>
      <c r="C3" s="15">
        <f>'Հ-07'!C3+'Հ-08'!C3+'Հ-09'!C3</f>
        <v>16626</v>
      </c>
      <c r="D3" s="5" t="s">
        <v>209</v>
      </c>
      <c r="E3" s="15">
        <f>'Հ-07'!E3+'Հ-08'!E3+'Հ-09'!E3</f>
        <v>17428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802</v>
      </c>
    </row>
    <row r="4" spans="1:7" ht="27" customHeight="1">
      <c r="A4" s="35">
        <v>2</v>
      </c>
      <c r="B4" s="13" t="s">
        <v>215</v>
      </c>
      <c r="C4" s="15">
        <f>'Հ-07'!C4+'Հ-08'!C4+'Հ-09'!C4</f>
        <v>6902</v>
      </c>
      <c r="D4" s="13" t="s">
        <v>200</v>
      </c>
      <c r="E4" s="15">
        <f>'Հ-07'!E4+'Հ-08'!E4+'Հ-09'!E4</f>
        <v>7423</v>
      </c>
      <c r="F4" s="23" t="str">
        <f t="shared" si="0"/>
        <v>Աճել է</v>
      </c>
      <c r="G4" s="23">
        <f t="shared" si="1"/>
        <v>521</v>
      </c>
    </row>
    <row r="5" spans="1:7" ht="23.25" customHeight="1">
      <c r="A5" s="35">
        <v>3</v>
      </c>
      <c r="B5" s="6" t="s">
        <v>4</v>
      </c>
      <c r="C5" s="15">
        <f>'Հ-07'!C5+'Հ-08'!C5+'Հ-09'!C5</f>
        <v>4103</v>
      </c>
      <c r="D5" s="6" t="s">
        <v>4</v>
      </c>
      <c r="E5" s="15">
        <f>'Հ-07'!E5+'Հ-08'!E5+'Հ-09'!E5</f>
        <v>4939</v>
      </c>
      <c r="F5" s="23" t="str">
        <f t="shared" si="0"/>
        <v>Աճել է</v>
      </c>
      <c r="G5" s="23">
        <f t="shared" si="1"/>
        <v>836</v>
      </c>
    </row>
    <row r="6" spans="1:7" ht="22.5" customHeight="1">
      <c r="A6" s="35">
        <v>4</v>
      </c>
      <c r="B6" s="6" t="s">
        <v>0</v>
      </c>
      <c r="C6" s="15">
        <f>'Հ-07'!C6+'Հ-08'!C6+'Հ-09'!C6</f>
        <v>5621</v>
      </c>
      <c r="D6" s="6" t="s">
        <v>0</v>
      </c>
      <c r="E6" s="15">
        <f>'Հ-07'!E6+'Հ-08'!E6+'Հ-09'!E6</f>
        <v>5066</v>
      </c>
      <c r="F6" s="23" t="str">
        <f t="shared" si="0"/>
        <v>Նվազել է</v>
      </c>
      <c r="G6" s="23">
        <f t="shared" si="1"/>
        <v>-555</v>
      </c>
    </row>
    <row r="7" spans="1:7" ht="21.75" customHeight="1">
      <c r="A7" s="35"/>
      <c r="B7" s="6" t="s">
        <v>1</v>
      </c>
      <c r="C7" s="15">
        <f>'Հ-07'!C7+'Հ-08'!C7+'Հ-09'!C7</f>
        <v>2254</v>
      </c>
      <c r="D7" s="6" t="s">
        <v>1</v>
      </c>
      <c r="E7" s="15">
        <f>'Հ-07'!E7+'Հ-08'!E7+'Հ-09'!E7</f>
        <v>2109</v>
      </c>
      <c r="F7" s="23" t="str">
        <f t="shared" si="0"/>
        <v>Նվազել է</v>
      </c>
      <c r="G7" s="23">
        <f t="shared" si="1"/>
        <v>-145</v>
      </c>
    </row>
    <row r="8" spans="1:7" ht="21.75" customHeight="1">
      <c r="A8" s="35"/>
      <c r="B8" s="6" t="s">
        <v>2</v>
      </c>
      <c r="C8" s="15">
        <f>'Հ-07'!C8+'Հ-08'!C8+'Հ-09'!C8</f>
        <v>3367</v>
      </c>
      <c r="D8" s="6" t="s">
        <v>2</v>
      </c>
      <c r="E8" s="15">
        <f>'Հ-07'!E8+'Հ-08'!E8+'Հ-09'!E8</f>
        <v>2951</v>
      </c>
      <c r="F8" s="23" t="str">
        <f t="shared" si="0"/>
        <v>Նվազել է</v>
      </c>
      <c r="G8" s="23">
        <f t="shared" si="1"/>
        <v>-416</v>
      </c>
    </row>
    <row r="9" spans="1:7" ht="22.5" customHeight="1">
      <c r="A9" s="35">
        <v>5</v>
      </c>
      <c r="B9" s="6" t="s">
        <v>3</v>
      </c>
      <c r="C9" s="15">
        <f>'Հ-07'!C9+'Հ-08'!C9+'Հ-09'!C9</f>
        <v>4948</v>
      </c>
      <c r="D9" s="6" t="s">
        <v>3</v>
      </c>
      <c r="E9" s="15">
        <f>'Հ-07'!E9+'Հ-08'!E9+'Հ-09'!E9</f>
        <v>3495</v>
      </c>
      <c r="F9" s="23" t="str">
        <f t="shared" si="0"/>
        <v>Նվազել է</v>
      </c>
      <c r="G9" s="23">
        <f t="shared" si="1"/>
        <v>-1453</v>
      </c>
    </row>
    <row r="10" spans="1:7" ht="27.75" customHeight="1">
      <c r="A10" s="35"/>
      <c r="B10" s="6" t="s">
        <v>1</v>
      </c>
      <c r="C10" s="15">
        <f>'Հ-07'!C10+'Հ-08'!C10+'Հ-09'!C10</f>
        <v>962</v>
      </c>
      <c r="D10" s="6" t="s">
        <v>127</v>
      </c>
      <c r="E10" s="15">
        <f>'Հ-07'!E10+'Հ-08'!E10+'Հ-09'!E10</f>
        <v>389</v>
      </c>
      <c r="F10" s="23" t="str">
        <f>IF(G10=0,"Անփոփոխ",IF(G10&gt;0,"Աճել է","Նվազել է"))</f>
        <v>Նվազել է</v>
      </c>
      <c r="G10" s="23">
        <f t="shared" si="1"/>
        <v>-573</v>
      </c>
    </row>
    <row r="11" spans="1:7" ht="22.5" customHeight="1">
      <c r="A11" s="35"/>
      <c r="B11" s="6" t="s">
        <v>2</v>
      </c>
      <c r="C11" s="15">
        <f>'Հ-07'!C11+'Հ-08'!C11+'Հ-09'!C11</f>
        <v>3367</v>
      </c>
      <c r="D11" s="6" t="s">
        <v>2</v>
      </c>
      <c r="E11" s="15">
        <f>'Հ-07'!E11+'Հ-08'!E11+'Հ-09'!E11</f>
        <v>2951</v>
      </c>
      <c r="F11" s="23" t="str">
        <f t="shared" ref="F11:F19" si="2">IF(G11=0,"Անփոփոխ",IF(G11&gt;0,"Աճել է","Նվազել է"))</f>
        <v>Նվազել է</v>
      </c>
      <c r="G11" s="23">
        <f t="shared" si="1"/>
        <v>-416</v>
      </c>
    </row>
    <row r="12" spans="1:7" ht="26.25" customHeight="1">
      <c r="A12" s="35"/>
      <c r="B12" s="6" t="s">
        <v>11</v>
      </c>
      <c r="C12" s="15">
        <f>'Հ-07'!C12+'Հ-08'!C12+'Հ-09'!C12</f>
        <v>608</v>
      </c>
      <c r="D12" s="6" t="s">
        <v>11</v>
      </c>
      <c r="E12" s="15">
        <f>'Հ-07'!E12+'Հ-08'!E12+'Հ-09'!E12</f>
        <v>625</v>
      </c>
      <c r="F12" s="23" t="str">
        <f t="shared" si="2"/>
        <v>Աճել է</v>
      </c>
      <c r="G12" s="23">
        <f t="shared" si="1"/>
        <v>17</v>
      </c>
    </row>
    <row r="13" spans="1:7" ht="27" customHeight="1">
      <c r="A13" s="35">
        <v>6</v>
      </c>
      <c r="B13" s="68" t="s">
        <v>214</v>
      </c>
      <c r="C13" s="15">
        <f>'Հ-07'!C13+'Հ-08'!C13+'Հ-09'!C13</f>
        <v>4537</v>
      </c>
      <c r="D13" s="6" t="s">
        <v>223</v>
      </c>
      <c r="E13" s="15">
        <f>'Հ-07'!E13+'Հ-08'!E13+'Հ-09'!E13</f>
        <v>4629</v>
      </c>
      <c r="F13" s="23" t="str">
        <f t="shared" si="2"/>
        <v>Աճել է</v>
      </c>
      <c r="G13" s="23">
        <f t="shared" si="1"/>
        <v>92</v>
      </c>
    </row>
    <row r="14" spans="1:7" ht="37.5" customHeight="1">
      <c r="A14" s="35">
        <v>7</v>
      </c>
      <c r="B14" s="6" t="s">
        <v>5</v>
      </c>
      <c r="C14" s="15">
        <f>'Հ-07'!C14+'Հ-08'!C14+'Հ-09'!C14</f>
        <v>618</v>
      </c>
      <c r="D14" s="68" t="s">
        <v>225</v>
      </c>
      <c r="E14" s="15">
        <f>'Հ-07'!E14+'Հ-08'!E14+'Հ-09'!E14</f>
        <v>671</v>
      </c>
      <c r="F14" s="23" t="str">
        <f t="shared" si="2"/>
        <v>Աճել է</v>
      </c>
      <c r="G14" s="23">
        <f t="shared" si="1"/>
        <v>53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95</v>
      </c>
      <c r="C16" s="77"/>
      <c r="D16" s="77" t="s">
        <v>96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f>'Հ-07'!C17+'Հ-08'!C17+'Հ-09'!C17</f>
        <v>7647</v>
      </c>
      <c r="D17" s="5" t="s">
        <v>7</v>
      </c>
      <c r="E17" s="15">
        <f>'Հ-07'!E17+'Հ-08'!E17+'Հ-09'!E17</f>
        <v>7960</v>
      </c>
      <c r="F17" s="22" t="str">
        <f t="shared" si="2"/>
        <v>Աճել է</v>
      </c>
      <c r="G17" s="22">
        <f>E17-C17</f>
        <v>313</v>
      </c>
    </row>
    <row r="18" spans="1:7" ht="36.75" customHeight="1">
      <c r="A18" s="38">
        <v>2</v>
      </c>
      <c r="B18" s="6" t="s">
        <v>219</v>
      </c>
      <c r="C18" s="15">
        <f>'Հ-07'!C18+'Հ-08'!C18+'Հ-09'!C18</f>
        <v>5376</v>
      </c>
      <c r="D18" s="6" t="s">
        <v>234</v>
      </c>
      <c r="E18" s="15">
        <f>'Հ-07'!E18+'Հ-08'!E18+'Հ-09'!E18</f>
        <v>5818</v>
      </c>
      <c r="F18" s="23" t="str">
        <f t="shared" si="2"/>
        <v>Աճել է</v>
      </c>
      <c r="G18" s="23">
        <f>E18-C18</f>
        <v>442</v>
      </c>
    </row>
    <row r="19" spans="1:7" ht="24" customHeight="1">
      <c r="A19" s="38">
        <v>3</v>
      </c>
      <c r="B19" s="6" t="s">
        <v>9</v>
      </c>
      <c r="C19" s="15">
        <f>'Հ-07'!C19+'Հ-08'!C19+'Հ-09'!C19</f>
        <v>2271</v>
      </c>
      <c r="D19" s="6" t="s">
        <v>9</v>
      </c>
      <c r="E19" s="15">
        <f>'Հ-07'!E19+'Հ-08'!E19+'Հ-09'!E19</f>
        <v>2142</v>
      </c>
      <c r="F19" s="23" t="str">
        <f t="shared" si="2"/>
        <v>Նվազել է</v>
      </c>
      <c r="G19" s="23">
        <f>E19-C19</f>
        <v>-129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32.42578125" style="20" customWidth="1"/>
    <col min="3" max="3" width="7" style="20" customWidth="1"/>
    <col min="4" max="4" width="30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97</v>
      </c>
      <c r="C2" s="77"/>
      <c r="D2" s="77" t="s">
        <v>98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18</v>
      </c>
      <c r="C3" s="15">
        <f>SUM('Հ-10:Հ-12'!C3)</f>
        <v>0</v>
      </c>
      <c r="D3" s="5" t="s">
        <v>18</v>
      </c>
      <c r="E3" s="15">
        <f>SUM('Հ-10:Հ-12'!E3)</f>
        <v>0</v>
      </c>
      <c r="F3" s="22" t="str">
        <f t="shared" ref="F3:F9" si="0">IF(G3=0,"Անփոփոխ",IF(G3&gt;0,"Աճել է","Նվազել է"))</f>
        <v>Անփոփոխ</v>
      </c>
      <c r="G3" s="22">
        <f t="shared" ref="G3:G14" si="1">E3-C3</f>
        <v>0</v>
      </c>
    </row>
    <row r="4" spans="1:7" ht="27" customHeight="1">
      <c r="A4" s="35">
        <v>2</v>
      </c>
      <c r="B4" s="13" t="s">
        <v>21</v>
      </c>
      <c r="C4" s="15">
        <f>SUM('Հ-10:Հ-12'!C4)</f>
        <v>0</v>
      </c>
      <c r="D4" s="13" t="s">
        <v>21</v>
      </c>
      <c r="E4" s="15">
        <f>SUM('Հ-10:Հ-12'!E4)</f>
        <v>0</v>
      </c>
      <c r="F4" s="23" t="str">
        <f t="shared" si="0"/>
        <v>Անփոփոխ</v>
      </c>
      <c r="G4" s="23">
        <f t="shared" si="1"/>
        <v>0</v>
      </c>
    </row>
    <row r="5" spans="1:7" ht="23.25" customHeight="1">
      <c r="A5" s="35">
        <v>3</v>
      </c>
      <c r="B5" s="6" t="s">
        <v>4</v>
      </c>
      <c r="C5" s="15">
        <f>SUM('Հ-10:Հ-12'!C5)</f>
        <v>0</v>
      </c>
      <c r="D5" s="6" t="s">
        <v>4</v>
      </c>
      <c r="E5" s="15">
        <f>SUM('Հ-10:Հ-12'!E5)</f>
        <v>0</v>
      </c>
      <c r="F5" s="23" t="str">
        <f t="shared" si="0"/>
        <v>Անփոփոխ</v>
      </c>
      <c r="G5" s="23">
        <f t="shared" si="1"/>
        <v>0</v>
      </c>
    </row>
    <row r="6" spans="1:7" ht="22.5" customHeight="1">
      <c r="A6" s="35">
        <v>4</v>
      </c>
      <c r="B6" s="6" t="s">
        <v>0</v>
      </c>
      <c r="C6" s="15">
        <f>SUM('Հ-10:Հ-12'!C6)</f>
        <v>0</v>
      </c>
      <c r="D6" s="6" t="s">
        <v>0</v>
      </c>
      <c r="E6" s="15">
        <f>SUM('Հ-10:Հ-12'!E6)</f>
        <v>0</v>
      </c>
      <c r="F6" s="23" t="str">
        <f t="shared" si="0"/>
        <v>Անփոփոխ</v>
      </c>
      <c r="G6" s="23">
        <f t="shared" si="1"/>
        <v>0</v>
      </c>
    </row>
    <row r="7" spans="1:7" ht="21.75" customHeight="1">
      <c r="A7" s="35"/>
      <c r="B7" s="6" t="s">
        <v>1</v>
      </c>
      <c r="C7" s="15">
        <f>SUM('Հ-10:Հ-12'!C7)</f>
        <v>0</v>
      </c>
      <c r="D7" s="6" t="s">
        <v>1</v>
      </c>
      <c r="E7" s="15">
        <f>SUM('Հ-10:Հ-12'!E7)</f>
        <v>0</v>
      </c>
      <c r="F7" s="23" t="str">
        <f t="shared" si="0"/>
        <v>Անփոփոխ</v>
      </c>
      <c r="G7" s="23">
        <f t="shared" si="1"/>
        <v>0</v>
      </c>
    </row>
    <row r="8" spans="1:7" ht="21.75" customHeight="1">
      <c r="A8" s="35"/>
      <c r="B8" s="6" t="s">
        <v>2</v>
      </c>
      <c r="C8" s="15">
        <f>SUM('Հ-10:Հ-12'!C8)</f>
        <v>0</v>
      </c>
      <c r="D8" s="6" t="s">
        <v>2</v>
      </c>
      <c r="E8" s="15">
        <f>SUM('Հ-10:Հ-12'!E8)</f>
        <v>0</v>
      </c>
      <c r="F8" s="23" t="str">
        <f t="shared" si="0"/>
        <v>Անփոփոխ</v>
      </c>
      <c r="G8" s="23">
        <f t="shared" si="1"/>
        <v>0</v>
      </c>
    </row>
    <row r="9" spans="1:7" ht="22.5" customHeight="1">
      <c r="A9" s="35">
        <v>5</v>
      </c>
      <c r="B9" s="6" t="s">
        <v>3</v>
      </c>
      <c r="C9" s="15">
        <f>SUM('Հ-10:Հ-12'!C9)</f>
        <v>0</v>
      </c>
      <c r="D9" s="6" t="s">
        <v>3</v>
      </c>
      <c r="E9" s="15">
        <f>SUM('Հ-10:Հ-12'!E9)</f>
        <v>0</v>
      </c>
      <c r="F9" s="23" t="str">
        <f t="shared" si="0"/>
        <v>Անփոփոխ</v>
      </c>
      <c r="G9" s="23">
        <f t="shared" si="1"/>
        <v>0</v>
      </c>
    </row>
    <row r="10" spans="1:7" ht="21" customHeight="1">
      <c r="A10" s="35"/>
      <c r="B10" s="6" t="s">
        <v>1</v>
      </c>
      <c r="C10" s="15">
        <f>SUM('Հ-10:Հ-12'!C10)</f>
        <v>0</v>
      </c>
      <c r="D10" s="6" t="s">
        <v>1</v>
      </c>
      <c r="E10" s="15">
        <f>SUM('Հ-10:Հ-12'!E10)</f>
        <v>0</v>
      </c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>
      <c r="A11" s="35"/>
      <c r="B11" s="6" t="s">
        <v>2</v>
      </c>
      <c r="C11" s="15">
        <f>SUM('Հ-10:Հ-12'!C11)</f>
        <v>0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>
      <c r="A12" s="35"/>
      <c r="B12" s="6" t="s">
        <v>11</v>
      </c>
      <c r="C12" s="15">
        <f>SUM('Հ-10:Հ-12'!C12)</f>
        <v>0</v>
      </c>
      <c r="D12" s="6" t="s">
        <v>11</v>
      </c>
      <c r="E12" s="15">
        <f>SUM('Հ-10:Հ-12'!E12)</f>
        <v>0</v>
      </c>
      <c r="F12" s="23" t="str">
        <f t="shared" si="2"/>
        <v>Անփոփոխ</v>
      </c>
      <c r="G12" s="23">
        <f t="shared" si="1"/>
        <v>0</v>
      </c>
    </row>
    <row r="13" spans="1:7" ht="27" customHeight="1">
      <c r="A13" s="35">
        <v>6</v>
      </c>
      <c r="B13" s="6" t="s">
        <v>6</v>
      </c>
      <c r="C13" s="15">
        <f>SUM('Հ-10:Հ-12'!C13)</f>
        <v>0</v>
      </c>
      <c r="D13" s="6" t="s">
        <v>6</v>
      </c>
      <c r="E13" s="15">
        <f>SUM('Հ-10:Հ-12'!E13)</f>
        <v>0</v>
      </c>
      <c r="F13" s="23" t="str">
        <f t="shared" si="2"/>
        <v>Անփոփոխ</v>
      </c>
      <c r="G13" s="23">
        <f t="shared" si="1"/>
        <v>0</v>
      </c>
    </row>
    <row r="14" spans="1:7" ht="24" customHeight="1">
      <c r="A14" s="35">
        <v>7</v>
      </c>
      <c r="B14" s="6" t="s">
        <v>5</v>
      </c>
      <c r="C14" s="15">
        <f>SUM('Հ-10:Հ-12'!C14)</f>
        <v>0</v>
      </c>
      <c r="D14" s="6" t="s">
        <v>5</v>
      </c>
      <c r="E14" s="15">
        <f>SUM('Հ-10:Հ-12'!E14)</f>
        <v>0</v>
      </c>
      <c r="F14" s="23" t="str">
        <f t="shared" si="2"/>
        <v>Անփոփոխ</v>
      </c>
      <c r="G14" s="23">
        <f t="shared" si="1"/>
        <v>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99</v>
      </c>
      <c r="C16" s="77"/>
      <c r="D16" s="77" t="s">
        <v>100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f>SUM('Հ-10:Հ-12'!C17)</f>
        <v>0</v>
      </c>
      <c r="D17" s="5" t="s">
        <v>7</v>
      </c>
      <c r="E17" s="15">
        <f>SUM('Հ-10:Հ-12'!E17)</f>
        <v>0</v>
      </c>
      <c r="F17" s="22" t="str">
        <f t="shared" si="2"/>
        <v>Անփոփոխ</v>
      </c>
      <c r="G17" s="22">
        <f>E17-C17</f>
        <v>0</v>
      </c>
    </row>
    <row r="18" spans="1:7" ht="36.75" customHeight="1">
      <c r="A18" s="38">
        <v>2</v>
      </c>
      <c r="B18" s="6" t="s">
        <v>90</v>
      </c>
      <c r="C18" s="15">
        <f>SUM('Հ-10:Հ-12'!C18)</f>
        <v>0</v>
      </c>
      <c r="D18" s="6" t="s">
        <v>90</v>
      </c>
      <c r="E18" s="15">
        <f>SUM('Հ-10:Հ-12'!E18)</f>
        <v>0</v>
      </c>
      <c r="F18" s="23" t="str">
        <f t="shared" si="2"/>
        <v>Անփոփոխ</v>
      </c>
      <c r="G18" s="23">
        <f>E18-C18</f>
        <v>0</v>
      </c>
    </row>
    <row r="19" spans="1:7" ht="24" customHeight="1">
      <c r="A19" s="38">
        <v>3</v>
      </c>
      <c r="B19" s="6" t="s">
        <v>9</v>
      </c>
      <c r="C19" s="15">
        <f>SUM('Հ-10:Հ-12'!C19)</f>
        <v>0</v>
      </c>
      <c r="D19" s="6" t="s">
        <v>9</v>
      </c>
      <c r="E19" s="15">
        <f>SUM('Հ-10:Հ-12'!E19)</f>
        <v>0</v>
      </c>
      <c r="F19" s="23" t="str">
        <f t="shared" si="2"/>
        <v>Անփոփոխ</v>
      </c>
      <c r="G19" s="23">
        <f>E19-C19</f>
        <v>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K7" sqref="K7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103</v>
      </c>
      <c r="C2" s="77"/>
      <c r="D2" s="77" t="s">
        <v>104</v>
      </c>
      <c r="E2" s="77"/>
      <c r="F2" s="80" t="s">
        <v>10</v>
      </c>
      <c r="G2" s="81"/>
    </row>
    <row r="3" spans="1:7" ht="30" customHeight="1">
      <c r="A3" s="34">
        <v>1</v>
      </c>
      <c r="B3" s="5" t="s">
        <v>172</v>
      </c>
      <c r="C3" s="15">
        <f>SUM('Հ-01:Հ-06'!C3)</f>
        <v>34408</v>
      </c>
      <c r="D3" s="5" t="s">
        <v>184</v>
      </c>
      <c r="E3" s="15">
        <f>SUM('Հ-01:Հ-06'!E3)</f>
        <v>36703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2295</v>
      </c>
    </row>
    <row r="4" spans="1:7" ht="27" customHeight="1">
      <c r="A4" s="35">
        <v>2</v>
      </c>
      <c r="B4" s="13" t="s">
        <v>171</v>
      </c>
      <c r="C4" s="15">
        <f>SUM('Հ-01:Հ-06'!C4)</f>
        <v>14577</v>
      </c>
      <c r="D4" s="13" t="s">
        <v>165</v>
      </c>
      <c r="E4" s="15">
        <f>SUM('Հ-01:Հ-06'!E4)</f>
        <v>15866</v>
      </c>
      <c r="F4" s="23" t="str">
        <f t="shared" si="0"/>
        <v>Աճել է</v>
      </c>
      <c r="G4" s="23">
        <f t="shared" si="1"/>
        <v>1289</v>
      </c>
    </row>
    <row r="5" spans="1:7" ht="23.25" customHeight="1">
      <c r="A5" s="35">
        <v>3</v>
      </c>
      <c r="B5" s="6" t="s">
        <v>4</v>
      </c>
      <c r="C5" s="15">
        <f>SUM('Հ-01:Հ-06'!C5)</f>
        <v>9077</v>
      </c>
      <c r="D5" s="6" t="s">
        <v>4</v>
      </c>
      <c r="E5" s="15">
        <f>SUM('Հ-01:Հ-06'!E5)</f>
        <v>10827</v>
      </c>
      <c r="F5" s="23" t="str">
        <f t="shared" si="0"/>
        <v>Աճել է</v>
      </c>
      <c r="G5" s="23">
        <f t="shared" si="1"/>
        <v>1750</v>
      </c>
    </row>
    <row r="6" spans="1:7" ht="22.5" customHeight="1">
      <c r="A6" s="35">
        <v>4</v>
      </c>
      <c r="B6" s="6" t="s">
        <v>0</v>
      </c>
      <c r="C6" s="15">
        <f>SUM('Հ-01:Հ-06'!C6)</f>
        <v>10754</v>
      </c>
      <c r="D6" s="6" t="s">
        <v>0</v>
      </c>
      <c r="E6" s="15">
        <f>SUM('Հ-01:Հ-06'!E6)</f>
        <v>10010</v>
      </c>
      <c r="F6" s="23" t="str">
        <f t="shared" si="0"/>
        <v>Նվազել է</v>
      </c>
      <c r="G6" s="23">
        <f t="shared" si="1"/>
        <v>-744</v>
      </c>
    </row>
    <row r="7" spans="1:7" ht="21.75" customHeight="1">
      <c r="A7" s="35"/>
      <c r="B7" s="6" t="s">
        <v>1</v>
      </c>
      <c r="C7" s="15">
        <f>SUM('Հ-01:Հ-06'!C7)</f>
        <v>6014</v>
      </c>
      <c r="D7" s="6" t="s">
        <v>1</v>
      </c>
      <c r="E7" s="15">
        <f>SUM('Հ-01:Հ-06'!E7)</f>
        <v>4289</v>
      </c>
      <c r="F7" s="23" t="str">
        <f t="shared" si="0"/>
        <v>Նվազել է</v>
      </c>
      <c r="G7" s="23">
        <f t="shared" si="1"/>
        <v>-1725</v>
      </c>
    </row>
    <row r="8" spans="1:7" ht="21.75" customHeight="1">
      <c r="A8" s="35"/>
      <c r="B8" s="6" t="s">
        <v>2</v>
      </c>
      <c r="C8" s="15">
        <f>SUM('Հ-01:Հ-06'!C8)</f>
        <v>4740</v>
      </c>
      <c r="D8" s="6" t="s">
        <v>2</v>
      </c>
      <c r="E8" s="15">
        <f>SUM('Հ-01:Հ-06'!E8)</f>
        <v>5721</v>
      </c>
      <c r="F8" s="23" t="str">
        <f t="shared" si="0"/>
        <v>Աճել է</v>
      </c>
      <c r="G8" s="23">
        <f t="shared" si="1"/>
        <v>981</v>
      </c>
    </row>
    <row r="9" spans="1:7" ht="22.5" customHeight="1">
      <c r="A9" s="35">
        <v>5</v>
      </c>
      <c r="B9" s="6" t="s">
        <v>3</v>
      </c>
      <c r="C9" s="15">
        <f>SUM('Հ-01:Հ-06'!C9)</f>
        <v>7030</v>
      </c>
      <c r="D9" s="6" t="s">
        <v>3</v>
      </c>
      <c r="E9" s="15">
        <f>SUM('Հ-01:Հ-06'!E9)</f>
        <v>7046</v>
      </c>
      <c r="F9" s="23" t="str">
        <f t="shared" si="0"/>
        <v>Աճել է</v>
      </c>
      <c r="G9" s="23">
        <f t="shared" si="1"/>
        <v>16</v>
      </c>
    </row>
    <row r="10" spans="1:7" ht="21" customHeight="1">
      <c r="A10" s="35"/>
      <c r="B10" s="6" t="s">
        <v>1</v>
      </c>
      <c r="C10" s="15">
        <f>SUM('Հ-01:Հ-06'!C10)</f>
        <v>809</v>
      </c>
      <c r="D10" s="6" t="s">
        <v>1</v>
      </c>
      <c r="E10" s="15">
        <f>SUM('Հ-01:Հ-06'!E10)</f>
        <v>942</v>
      </c>
      <c r="F10" s="23" t="str">
        <f>IF(G10=0,"Անփոփոխ",IF(G10&gt;0,"Աճել է","Նվազել է"))</f>
        <v>Աճել է</v>
      </c>
      <c r="G10" s="23">
        <f t="shared" si="1"/>
        <v>133</v>
      </c>
    </row>
    <row r="11" spans="1:7" ht="22.5" customHeight="1">
      <c r="A11" s="35"/>
      <c r="B11" s="6" t="s">
        <v>2</v>
      </c>
      <c r="C11" s="15">
        <f>SUM('Հ-01:Հ-06'!C11)</f>
        <v>4740</v>
      </c>
      <c r="D11" s="6" t="s">
        <v>2</v>
      </c>
      <c r="E11" s="15">
        <f>SUM('Հ-01:Հ-06'!E11)</f>
        <v>5721</v>
      </c>
      <c r="F11" s="23" t="str">
        <f t="shared" ref="F11:F19" si="2">IF(G11=0,"Անփոփոխ",IF(G11&gt;0,"Աճել է","Նվազել է"))</f>
        <v>Աճել է</v>
      </c>
      <c r="G11" s="23">
        <f t="shared" si="1"/>
        <v>981</v>
      </c>
    </row>
    <row r="12" spans="1:7" ht="26.25" customHeight="1">
      <c r="A12" s="35"/>
      <c r="B12" s="6" t="s">
        <v>11</v>
      </c>
      <c r="C12" s="15">
        <f>SUM('Հ-01:Հ-06'!C12)</f>
        <v>1481</v>
      </c>
      <c r="D12" s="6" t="s">
        <v>11</v>
      </c>
      <c r="E12" s="15">
        <f>SUM('Հ-01:Հ-06'!E12)</f>
        <v>1325</v>
      </c>
      <c r="F12" s="23" t="str">
        <f t="shared" si="2"/>
        <v>Նվազել է</v>
      </c>
      <c r="G12" s="23">
        <f t="shared" si="1"/>
        <v>-156</v>
      </c>
    </row>
    <row r="13" spans="1:7" ht="27" customHeight="1">
      <c r="A13" s="35">
        <v>6</v>
      </c>
      <c r="B13" s="68" t="s">
        <v>170</v>
      </c>
      <c r="C13" s="15">
        <f>SUM('Հ-01:Հ-06'!C13)</f>
        <v>11029</v>
      </c>
      <c r="D13" s="68" t="s">
        <v>164</v>
      </c>
      <c r="E13" s="15">
        <f>SUM('Հ-01:Հ-06'!E13)</f>
        <v>9597</v>
      </c>
      <c r="F13" s="23" t="str">
        <f t="shared" si="2"/>
        <v>Նվազել է</v>
      </c>
      <c r="G13" s="23">
        <f t="shared" si="1"/>
        <v>-1432</v>
      </c>
    </row>
    <row r="14" spans="1:7" ht="29.25" customHeight="1">
      <c r="A14" s="35">
        <v>7</v>
      </c>
      <c r="B14" s="6" t="s">
        <v>5</v>
      </c>
      <c r="C14" s="15">
        <f>SUM('Հ-01:Հ-06'!C14)</f>
        <v>1200</v>
      </c>
      <c r="D14" s="68" t="s">
        <v>168</v>
      </c>
      <c r="E14" s="15">
        <f>SUM('Հ-01:Հ-06'!E14)</f>
        <v>1663</v>
      </c>
      <c r="F14" s="23" t="str">
        <f t="shared" si="2"/>
        <v>Աճել է</v>
      </c>
      <c r="G14" s="23">
        <f t="shared" si="1"/>
        <v>463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77" t="s">
        <v>101</v>
      </c>
      <c r="C16" s="77"/>
      <c r="D16" s="77" t="s">
        <v>102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f>SUM('Հ-01:Հ-06'!C17)</f>
        <v>17195</v>
      </c>
      <c r="D17" s="5" t="s">
        <v>7</v>
      </c>
      <c r="E17" s="15">
        <f>SUM('Հ-01:Հ-06'!E17)</f>
        <v>16329</v>
      </c>
      <c r="F17" s="22" t="str">
        <f t="shared" si="2"/>
        <v>Նվազել է</v>
      </c>
      <c r="G17" s="22">
        <f>E17-C17</f>
        <v>-866</v>
      </c>
    </row>
    <row r="18" spans="1:7" ht="30" customHeight="1">
      <c r="A18" s="38">
        <v>2</v>
      </c>
      <c r="B18" s="6" t="s">
        <v>179</v>
      </c>
      <c r="C18" s="15">
        <f>SUM('Հ-01:Հ-06'!C18)</f>
        <v>11418</v>
      </c>
      <c r="D18" s="6" t="s">
        <v>176</v>
      </c>
      <c r="E18" s="15">
        <f>SUM('Հ-01:Հ-06'!E18)</f>
        <v>12276</v>
      </c>
      <c r="F18" s="23" t="str">
        <f t="shared" si="2"/>
        <v>Աճել է</v>
      </c>
      <c r="G18" s="23">
        <f>E18-C18</f>
        <v>858</v>
      </c>
    </row>
    <row r="19" spans="1:7" ht="24" customHeight="1">
      <c r="A19" s="38">
        <v>3</v>
      </c>
      <c r="B19" s="6" t="s">
        <v>9</v>
      </c>
      <c r="C19" s="15">
        <f>SUM('Հ-01:Հ-06'!C19)</f>
        <v>5777</v>
      </c>
      <c r="D19" s="6" t="s">
        <v>9</v>
      </c>
      <c r="E19" s="15">
        <f>SUM('Հ-01:Հ-06'!E19)</f>
        <v>4053</v>
      </c>
      <c r="F19" s="23" t="str">
        <f t="shared" si="2"/>
        <v>Նվազել է</v>
      </c>
      <c r="G19" s="23">
        <f>E19-C19</f>
        <v>-1724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E18" sqref="E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7" t="s">
        <v>105</v>
      </c>
      <c r="C2" s="77"/>
      <c r="D2" s="77" t="s">
        <v>106</v>
      </c>
      <c r="E2" s="77"/>
      <c r="F2" s="80" t="s">
        <v>10</v>
      </c>
      <c r="G2" s="81"/>
    </row>
    <row r="3" spans="1:7" ht="23.25" customHeight="1">
      <c r="A3" s="34">
        <v>1</v>
      </c>
      <c r="B3" s="5" t="s">
        <v>217</v>
      </c>
      <c r="C3" s="15">
        <f>'Հ-3-րդ եռ.'!C3+'Հ-4-րդ եռ.'!C3</f>
        <v>16626</v>
      </c>
      <c r="D3" s="5" t="s">
        <v>210</v>
      </c>
      <c r="E3" s="15">
        <f>'Հ-3-րդ եռ.'!E3+'Հ-4-րդ եռ.'!E3</f>
        <v>17428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802</v>
      </c>
    </row>
    <row r="4" spans="1:7" ht="27" customHeight="1">
      <c r="A4" s="35">
        <v>2</v>
      </c>
      <c r="B4" s="13" t="s">
        <v>215</v>
      </c>
      <c r="C4" s="15">
        <f>'Հ-3-րդ եռ.'!C4+'Հ-4-րդ եռ.'!C4</f>
        <v>6902</v>
      </c>
      <c r="D4" s="13" t="s">
        <v>199</v>
      </c>
      <c r="E4" s="15">
        <f>'Հ-3-րդ եռ.'!E4+'Հ-4-րդ եռ.'!E4</f>
        <v>7423</v>
      </c>
      <c r="F4" s="23" t="str">
        <f t="shared" si="0"/>
        <v>Աճել է</v>
      </c>
      <c r="G4" s="23">
        <f t="shared" si="1"/>
        <v>521</v>
      </c>
    </row>
    <row r="5" spans="1:7" ht="23.25" customHeight="1">
      <c r="A5" s="35">
        <v>3</v>
      </c>
      <c r="B5" s="6" t="s">
        <v>4</v>
      </c>
      <c r="C5" s="15">
        <f>'Հ-3-րդ եռ.'!C5+'Հ-4-րդ եռ.'!C5</f>
        <v>4103</v>
      </c>
      <c r="D5" s="6" t="s">
        <v>4</v>
      </c>
      <c r="E5" s="15">
        <f>'Հ-3-րդ եռ.'!E5+'Հ-4-րդ եռ.'!E5</f>
        <v>4939</v>
      </c>
      <c r="F5" s="23" t="str">
        <f t="shared" si="0"/>
        <v>Աճել է</v>
      </c>
      <c r="G5" s="23">
        <f t="shared" si="1"/>
        <v>836</v>
      </c>
    </row>
    <row r="6" spans="1:7" ht="22.5" customHeight="1">
      <c r="A6" s="35">
        <v>4</v>
      </c>
      <c r="B6" s="6" t="s">
        <v>0</v>
      </c>
      <c r="C6" s="15">
        <f>'Հ-3-րդ եռ.'!C6+'Հ-4-րդ եռ.'!C6</f>
        <v>5621</v>
      </c>
      <c r="D6" s="6" t="s">
        <v>0</v>
      </c>
      <c r="E6" s="15">
        <f>'Հ-3-րդ եռ.'!E6+'Հ-4-րդ եռ.'!E6</f>
        <v>5066</v>
      </c>
      <c r="F6" s="23" t="str">
        <f t="shared" si="0"/>
        <v>Նվազել է</v>
      </c>
      <c r="G6" s="23">
        <f t="shared" si="1"/>
        <v>-555</v>
      </c>
    </row>
    <row r="7" spans="1:7" ht="21.75" customHeight="1">
      <c r="A7" s="35"/>
      <c r="B7" s="6" t="s">
        <v>1</v>
      </c>
      <c r="C7" s="15">
        <f>'Հ-3-րդ եռ.'!C7+'Հ-4-րդ եռ.'!C7</f>
        <v>2254</v>
      </c>
      <c r="D7" s="6" t="s">
        <v>1</v>
      </c>
      <c r="E7" s="15">
        <f>'Հ-3-րդ եռ.'!E7+'Հ-4-րդ եռ.'!E7</f>
        <v>2109</v>
      </c>
      <c r="F7" s="23" t="str">
        <f t="shared" si="0"/>
        <v>Նվազել է</v>
      </c>
      <c r="G7" s="23">
        <f t="shared" si="1"/>
        <v>-145</v>
      </c>
    </row>
    <row r="8" spans="1:7" ht="21.75" customHeight="1">
      <c r="A8" s="35"/>
      <c r="B8" s="6" t="s">
        <v>2</v>
      </c>
      <c r="C8" s="15">
        <f>'Հ-3-րդ եռ.'!C8+'Հ-4-րդ եռ.'!C8</f>
        <v>3367</v>
      </c>
      <c r="D8" s="6" t="s">
        <v>2</v>
      </c>
      <c r="E8" s="15">
        <f>'Հ-3-րդ եռ.'!E8+'Հ-4-րդ եռ.'!E8</f>
        <v>2951</v>
      </c>
      <c r="F8" s="23" t="str">
        <f t="shared" si="0"/>
        <v>Նվազել է</v>
      </c>
      <c r="G8" s="23">
        <f t="shared" si="1"/>
        <v>-416</v>
      </c>
    </row>
    <row r="9" spans="1:7" ht="33.75" customHeight="1">
      <c r="A9" s="35">
        <v>5</v>
      </c>
      <c r="B9" s="6" t="s">
        <v>3</v>
      </c>
      <c r="C9" s="15">
        <f>'Հ-3-րդ եռ.'!C9+'Հ-4-րդ եռ.'!C9</f>
        <v>4948</v>
      </c>
      <c r="D9" s="6" t="s">
        <v>3</v>
      </c>
      <c r="E9" s="15">
        <f>'Հ-3-րդ եռ.'!E9+'Հ-4-րդ եռ.'!E9</f>
        <v>3495</v>
      </c>
      <c r="F9" s="23" t="str">
        <f t="shared" si="0"/>
        <v>Նվազել է</v>
      </c>
      <c r="G9" s="23">
        <f t="shared" si="1"/>
        <v>-1453</v>
      </c>
    </row>
    <row r="10" spans="1:7" ht="31.5" customHeight="1">
      <c r="A10" s="35"/>
      <c r="B10" s="6" t="s">
        <v>1</v>
      </c>
      <c r="C10" s="15">
        <f>'Հ-3-րդ եռ.'!C10+'Հ-4-րդ եռ.'!C10</f>
        <v>962</v>
      </c>
      <c r="D10" s="6" t="s">
        <v>127</v>
      </c>
      <c r="E10" s="15">
        <f>'Հ-3-րդ եռ.'!E10+'Հ-4-րդ եռ.'!E10</f>
        <v>389</v>
      </c>
      <c r="F10" s="23" t="str">
        <f>IF(G10=0,"Անփոփոխ",IF(G10&gt;0,"Աճել է","Նվազել է"))</f>
        <v>Նվազել է</v>
      </c>
      <c r="G10" s="23">
        <f t="shared" si="1"/>
        <v>-573</v>
      </c>
    </row>
    <row r="11" spans="1:7" ht="22.5" customHeight="1">
      <c r="A11" s="35"/>
      <c r="B11" s="6" t="s">
        <v>2</v>
      </c>
      <c r="C11" s="15">
        <f>'Հ-3-րդ եռ.'!C11+'Հ-4-րդ եռ.'!C11</f>
        <v>3367</v>
      </c>
      <c r="D11" s="6" t="s">
        <v>2</v>
      </c>
      <c r="E11" s="15">
        <f>'Հ-3-րդ եռ.'!E11+'Հ-4-րդ եռ.'!E11</f>
        <v>2951</v>
      </c>
      <c r="F11" s="23" t="str">
        <f t="shared" ref="F11:F19" si="2">IF(G11=0,"Անփոփոխ",IF(G11&gt;0,"Աճել է","Նվազել է"))</f>
        <v>Նվազել է</v>
      </c>
      <c r="G11" s="23">
        <f t="shared" si="1"/>
        <v>-416</v>
      </c>
    </row>
    <row r="12" spans="1:7" ht="26.25" customHeight="1">
      <c r="A12" s="35"/>
      <c r="B12" s="6" t="s">
        <v>11</v>
      </c>
      <c r="C12" s="15">
        <f>'Հ-3-րդ եռ.'!C12+'Հ-4-րդ եռ.'!C12</f>
        <v>608</v>
      </c>
      <c r="D12" s="6" t="s">
        <v>11</v>
      </c>
      <c r="E12" s="15">
        <f>'Հ-3-րդ եռ.'!E12+'Հ-4-րդ եռ.'!E12</f>
        <v>625</v>
      </c>
      <c r="F12" s="23" t="str">
        <f t="shared" si="2"/>
        <v>Աճել է</v>
      </c>
      <c r="G12" s="23">
        <f t="shared" si="1"/>
        <v>17</v>
      </c>
    </row>
    <row r="13" spans="1:7" ht="39" customHeight="1">
      <c r="A13" s="35">
        <v>6</v>
      </c>
      <c r="B13" s="68" t="s">
        <v>214</v>
      </c>
      <c r="C13" s="15">
        <f>'Հ-3-րդ եռ.'!C13+'Հ-4-րդ եռ.'!C13</f>
        <v>4537</v>
      </c>
      <c r="D13" s="6" t="s">
        <v>223</v>
      </c>
      <c r="E13" s="15">
        <f>'Հ-3-րդ եռ.'!E13+'Հ-4-րդ եռ.'!E13</f>
        <v>4629</v>
      </c>
      <c r="F13" s="23" t="str">
        <f t="shared" si="2"/>
        <v>Աճել է</v>
      </c>
      <c r="G13" s="23">
        <f t="shared" si="1"/>
        <v>92</v>
      </c>
    </row>
    <row r="14" spans="1:7" ht="44.25" customHeight="1">
      <c r="A14" s="35">
        <v>7</v>
      </c>
      <c r="B14" s="6" t="s">
        <v>5</v>
      </c>
      <c r="C14" s="15">
        <f>'Հ-3-րդ եռ.'!C14+'Հ-4-րդ եռ.'!C14</f>
        <v>618</v>
      </c>
      <c r="D14" s="68" t="s">
        <v>225</v>
      </c>
      <c r="E14" s="15">
        <f>'Հ-3-րդ եռ.'!E14+'Հ-4-րդ եռ.'!E14</f>
        <v>671</v>
      </c>
      <c r="F14" s="23" t="str">
        <f t="shared" si="2"/>
        <v>Աճել է</v>
      </c>
      <c r="G14" s="23">
        <f t="shared" si="1"/>
        <v>53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7" t="s">
        <v>107</v>
      </c>
      <c r="C16" s="77"/>
      <c r="D16" s="77" t="s">
        <v>108</v>
      </c>
      <c r="E16" s="77"/>
      <c r="F16" s="80" t="s">
        <v>10</v>
      </c>
      <c r="G16" s="81"/>
    </row>
    <row r="17" spans="1:7" ht="29.25" customHeight="1">
      <c r="A17" s="37">
        <v>1</v>
      </c>
      <c r="B17" s="5" t="s">
        <v>7</v>
      </c>
      <c r="C17" s="15">
        <f>SUM('Հ-07:Հ-12'!C17)</f>
        <v>7647</v>
      </c>
      <c r="D17" s="5" t="s">
        <v>7</v>
      </c>
      <c r="E17" s="15">
        <f>'Հ-07'!E17+'Հ-08'!E17+'Հ-09'!E17</f>
        <v>7960</v>
      </c>
      <c r="F17" s="22" t="str">
        <f t="shared" si="2"/>
        <v>Աճել է</v>
      </c>
      <c r="G17" s="22">
        <f>E17-C17</f>
        <v>313</v>
      </c>
    </row>
    <row r="18" spans="1:7" ht="36.75" customHeight="1">
      <c r="A18" s="38">
        <v>2</v>
      </c>
      <c r="B18" s="6" t="s">
        <v>219</v>
      </c>
      <c r="C18" s="15">
        <f>SUM('Հ-07:Հ-12'!C18)</f>
        <v>5376</v>
      </c>
      <c r="D18" s="6" t="s">
        <v>234</v>
      </c>
      <c r="E18" s="15">
        <f>SUM('Հ-07:Հ-12'!E18)</f>
        <v>5818</v>
      </c>
      <c r="F18" s="23" t="str">
        <f t="shared" si="2"/>
        <v>Աճել է</v>
      </c>
      <c r="G18" s="23">
        <f>E18-C18</f>
        <v>442</v>
      </c>
    </row>
    <row r="19" spans="1:7" ht="24" customHeight="1">
      <c r="A19" s="38">
        <v>3</v>
      </c>
      <c r="B19" s="6" t="s">
        <v>9</v>
      </c>
      <c r="C19" s="15">
        <f>SUM('Հ-07:Հ-12'!C19)</f>
        <v>2271</v>
      </c>
      <c r="D19" s="6" t="s">
        <v>9</v>
      </c>
      <c r="E19" s="15">
        <f>SUM('Հ-07:Հ-12'!E19)</f>
        <v>2142</v>
      </c>
      <c r="F19" s="23" t="str">
        <f t="shared" si="2"/>
        <v>Նվազել է</v>
      </c>
      <c r="G19" s="23">
        <f>E19-C19</f>
        <v>-129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7" t="s">
        <v>109</v>
      </c>
      <c r="C2" s="85"/>
      <c r="D2" s="87" t="s">
        <v>110</v>
      </c>
      <c r="E2" s="85"/>
      <c r="F2" s="82" t="s">
        <v>10</v>
      </c>
      <c r="G2" s="83"/>
    </row>
    <row r="3" spans="1:7" ht="23.25" customHeight="1">
      <c r="A3" s="34">
        <v>1</v>
      </c>
      <c r="B3" s="5" t="s">
        <v>229</v>
      </c>
      <c r="C3" s="15">
        <f>'Հ-1-ին կիս.'!C3+'Հ-2-րդ կիս.'!C3</f>
        <v>51034</v>
      </c>
      <c r="D3" s="5" t="s">
        <v>230</v>
      </c>
      <c r="E3" s="15">
        <f>'Հ-1-ին կիս.'!E3+'Հ-2-րդ կիս.'!E3</f>
        <v>54131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3097</v>
      </c>
    </row>
    <row r="4" spans="1:7" ht="27" customHeight="1">
      <c r="A4" s="35">
        <v>2</v>
      </c>
      <c r="B4" s="13" t="s">
        <v>228</v>
      </c>
      <c r="C4" s="15">
        <f>'Հ-1-ին կիս.'!C4+'Հ-2-րդ կիս.'!C4</f>
        <v>21479</v>
      </c>
      <c r="D4" s="13" t="s">
        <v>205</v>
      </c>
      <c r="E4" s="15">
        <f>'Հ-1-ին կիս.'!E4+'Հ-2-րդ կիս.'!E4</f>
        <v>23289</v>
      </c>
      <c r="F4" s="23" t="str">
        <f t="shared" si="0"/>
        <v>Աճել է</v>
      </c>
      <c r="G4" s="23">
        <f t="shared" si="1"/>
        <v>1810</v>
      </c>
    </row>
    <row r="5" spans="1:7" ht="23.25" customHeight="1">
      <c r="A5" s="35">
        <v>3</v>
      </c>
      <c r="B5" s="57" t="s">
        <v>4</v>
      </c>
      <c r="C5" s="15">
        <f>'Հ-1-ին կիս.'!C5+'Հ-2-րդ կիս.'!C5</f>
        <v>13180</v>
      </c>
      <c r="D5" s="57" t="s">
        <v>4</v>
      </c>
      <c r="E5" s="15">
        <f>'Հ-1-ին կիս.'!E5+'Հ-2-րդ կիս.'!E5</f>
        <v>15766</v>
      </c>
      <c r="F5" s="23" t="str">
        <f t="shared" si="0"/>
        <v>Աճել է</v>
      </c>
      <c r="G5" s="23">
        <f t="shared" si="1"/>
        <v>2586</v>
      </c>
    </row>
    <row r="6" spans="1:7" ht="22.5" customHeight="1">
      <c r="A6" s="35">
        <v>4</v>
      </c>
      <c r="B6" s="6" t="s">
        <v>0</v>
      </c>
      <c r="C6" s="15">
        <f>'Հ-1-ին կիս.'!C6+'Հ-2-րդ կիս.'!C6</f>
        <v>16375</v>
      </c>
      <c r="D6" s="6" t="s">
        <v>0</v>
      </c>
      <c r="E6" s="15">
        <f>'Հ-1-ին կիս.'!E6+'Հ-2-րդ կիս.'!E6</f>
        <v>15076</v>
      </c>
      <c r="F6" s="23" t="str">
        <f t="shared" si="0"/>
        <v>Նվազել է</v>
      </c>
      <c r="G6" s="23">
        <f t="shared" si="1"/>
        <v>-1299</v>
      </c>
    </row>
    <row r="7" spans="1:7" ht="21.75" customHeight="1">
      <c r="A7" s="35"/>
      <c r="B7" s="6" t="s">
        <v>1</v>
      </c>
      <c r="C7" s="15">
        <f>'Հ-1-ին կիս.'!C7+'Հ-2-րդ կիս.'!C7</f>
        <v>8268</v>
      </c>
      <c r="D7" s="6" t="s">
        <v>1</v>
      </c>
      <c r="E7" s="15">
        <f>'Հ-1-ին կիս.'!E7+'Հ-2-րդ կիս.'!E7</f>
        <v>6398</v>
      </c>
      <c r="F7" s="23" t="str">
        <f t="shared" si="0"/>
        <v>Նվազել է</v>
      </c>
      <c r="G7" s="23">
        <f t="shared" si="1"/>
        <v>-1870</v>
      </c>
    </row>
    <row r="8" spans="1:7" ht="21.75" customHeight="1">
      <c r="A8" s="35"/>
      <c r="B8" s="6" t="s">
        <v>2</v>
      </c>
      <c r="C8" s="15">
        <f>'Հ-1-ին կիս.'!C8+'Հ-2-րդ կիս.'!C8</f>
        <v>8107</v>
      </c>
      <c r="D8" s="6" t="s">
        <v>2</v>
      </c>
      <c r="E8" s="15">
        <f>'Հ-1-ին կիս.'!E8+'Հ-2-րդ կիս.'!E8</f>
        <v>8672</v>
      </c>
      <c r="F8" s="23" t="str">
        <f t="shared" si="0"/>
        <v>Աճել է</v>
      </c>
      <c r="G8" s="23">
        <f t="shared" si="1"/>
        <v>565</v>
      </c>
    </row>
    <row r="9" spans="1:7" ht="22.5" customHeight="1">
      <c r="A9" s="35">
        <v>5</v>
      </c>
      <c r="B9" s="6" t="s">
        <v>3</v>
      </c>
      <c r="C9" s="15">
        <f>'Հ-1-ին կիս.'!C9+'Հ-2-րդ կիս.'!C9</f>
        <v>11978</v>
      </c>
      <c r="D9" s="6" t="s">
        <v>3</v>
      </c>
      <c r="E9" s="15">
        <f>'Հ-1-ին կիս.'!E9+'Հ-2-րդ կիս.'!E9</f>
        <v>10541</v>
      </c>
      <c r="F9" s="23" t="str">
        <f t="shared" si="0"/>
        <v>Նվազել է</v>
      </c>
      <c r="G9" s="23">
        <f t="shared" si="1"/>
        <v>-1437</v>
      </c>
    </row>
    <row r="10" spans="1:7" ht="21" customHeight="1">
      <c r="A10" s="35"/>
      <c r="B10" s="6" t="s">
        <v>1</v>
      </c>
      <c r="C10" s="15">
        <f>'Հ-1-ին կիս.'!C10+'Հ-2-րդ կիս.'!C10</f>
        <v>1771</v>
      </c>
      <c r="D10" s="6" t="s">
        <v>189</v>
      </c>
      <c r="E10" s="15">
        <f>'Հ-1-ին կիս.'!E10+'Հ-2-րդ կիս.'!E10</f>
        <v>1331</v>
      </c>
      <c r="F10" s="23" t="str">
        <f>IF(G10=0,"Անփոփոխ",IF(G10&gt;0,"Աճել է","Նվազել է"))</f>
        <v>Նվազել է</v>
      </c>
      <c r="G10" s="23">
        <f t="shared" si="1"/>
        <v>-440</v>
      </c>
    </row>
    <row r="11" spans="1:7" ht="22.5" customHeight="1">
      <c r="A11" s="35"/>
      <c r="B11" s="6" t="s">
        <v>2</v>
      </c>
      <c r="C11" s="15">
        <f>'Հ-1-ին կիս.'!C11+'Հ-2-րդ կիս.'!C11</f>
        <v>8107</v>
      </c>
      <c r="D11" s="6" t="s">
        <v>2</v>
      </c>
      <c r="E11" s="15">
        <f>'Հ-1-ին կիս.'!E11+'Հ-2-րդ կիս.'!E11</f>
        <v>8672</v>
      </c>
      <c r="F11" s="23" t="str">
        <f t="shared" ref="F11:F19" si="2">IF(G11=0,"Անփոփոխ",IF(G11&gt;0,"Աճել է","Նվազել է"))</f>
        <v>Աճել է</v>
      </c>
      <c r="G11" s="23">
        <f t="shared" si="1"/>
        <v>565</v>
      </c>
    </row>
    <row r="12" spans="1:7" ht="26.25" customHeight="1">
      <c r="A12" s="35"/>
      <c r="B12" s="6" t="s">
        <v>11</v>
      </c>
      <c r="C12" s="15">
        <f>'Հ-1-ին կիս.'!C12+'Հ-2-րդ կիս.'!C12</f>
        <v>2089</v>
      </c>
      <c r="D12" s="6" t="s">
        <v>11</v>
      </c>
      <c r="E12" s="15">
        <f>'Հ-1-ին կիս.'!E12+'Հ-2-րդ կիս.'!E12</f>
        <v>1950</v>
      </c>
      <c r="F12" s="23" t="str">
        <f t="shared" si="2"/>
        <v>Նվազել է</v>
      </c>
      <c r="G12" s="23">
        <f t="shared" si="1"/>
        <v>-139</v>
      </c>
    </row>
    <row r="13" spans="1:7" ht="27" customHeight="1">
      <c r="A13" s="35">
        <v>6</v>
      </c>
      <c r="B13" s="68" t="s">
        <v>227</v>
      </c>
      <c r="C13" s="15">
        <f>'Հ-1-ին կիս.'!C13+'Հ-2-րդ կիս.'!C13</f>
        <v>15566</v>
      </c>
      <c r="D13" s="68" t="s">
        <v>226</v>
      </c>
      <c r="E13" s="15">
        <f>'Հ-1-ին կիս.'!E13+'Հ-2-րդ կիս.'!E13</f>
        <v>14226</v>
      </c>
      <c r="F13" s="23" t="str">
        <f t="shared" si="2"/>
        <v>Նվազել է</v>
      </c>
      <c r="G13" s="23">
        <f t="shared" si="1"/>
        <v>-1340</v>
      </c>
    </row>
    <row r="14" spans="1:7" ht="48" customHeight="1">
      <c r="A14" s="35">
        <v>7</v>
      </c>
      <c r="B14" s="6" t="s">
        <v>5</v>
      </c>
      <c r="C14" s="15">
        <f>'Հ-1-ին կիս.'!C14+'Հ-2-րդ կիս.'!C14</f>
        <v>1818</v>
      </c>
      <c r="D14" s="68" t="s">
        <v>231</v>
      </c>
      <c r="E14" s="15">
        <f>'Հ-1-ին կիս.'!E14+'Հ-2-րդ կիս.'!E14</f>
        <v>2334</v>
      </c>
      <c r="F14" s="23" t="str">
        <f t="shared" si="2"/>
        <v>Աճել է</v>
      </c>
      <c r="G14" s="23">
        <f t="shared" si="1"/>
        <v>516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4" t="s">
        <v>180</v>
      </c>
      <c r="C16" s="85"/>
      <c r="D16" s="84" t="s">
        <v>181</v>
      </c>
      <c r="E16" s="86"/>
      <c r="F16" s="82" t="s">
        <v>10</v>
      </c>
      <c r="G16" s="83"/>
    </row>
    <row r="17" spans="1:7" ht="29.25" customHeight="1">
      <c r="A17" s="37">
        <v>1</v>
      </c>
      <c r="B17" s="5" t="s">
        <v>7</v>
      </c>
      <c r="C17" s="15">
        <f>'Հ-1-ին կիս.'!C17+'Հ-2-րդ կիս.'!C17</f>
        <v>24842</v>
      </c>
      <c r="D17" s="5" t="s">
        <v>7</v>
      </c>
      <c r="E17" s="15">
        <f>'Հ-1-ին կիս.'!E17+'Հ-2-րդ կիս.'!E17</f>
        <v>24289</v>
      </c>
      <c r="F17" s="22" t="str">
        <f t="shared" si="2"/>
        <v>Նվազել է</v>
      </c>
      <c r="G17" s="22">
        <f>E17-C17</f>
        <v>-553</v>
      </c>
    </row>
    <row r="18" spans="1:7" ht="36.75" customHeight="1">
      <c r="A18" s="38">
        <v>2</v>
      </c>
      <c r="B18" s="6" t="s">
        <v>232</v>
      </c>
      <c r="C18" s="15">
        <f>'Հ-1-ին կիս.'!C18+'Հ-2-րդ կիս.'!C18</f>
        <v>16794</v>
      </c>
      <c r="D18" s="6" t="s">
        <v>235</v>
      </c>
      <c r="E18" s="15">
        <f>'Հ-1-ին կիս.'!E18+'Հ-2-րդ կիս.'!E18</f>
        <v>18094</v>
      </c>
      <c r="F18" s="23" t="str">
        <f t="shared" si="2"/>
        <v>Աճել է</v>
      </c>
      <c r="G18" s="23">
        <f>E18-C18</f>
        <v>1300</v>
      </c>
    </row>
    <row r="19" spans="1:7" ht="24" customHeight="1">
      <c r="A19" s="38">
        <v>3</v>
      </c>
      <c r="B19" s="6" t="s">
        <v>9</v>
      </c>
      <c r="C19" s="15">
        <f>'Հ-1-ին կիս.'!C19+'Հ-2-րդ կիս.'!C19</f>
        <v>8048</v>
      </c>
      <c r="D19" s="6" t="s">
        <v>9</v>
      </c>
      <c r="E19" s="15">
        <f>'Հ-1-ին կիս.'!E19+'Հ-2-րդ կիս.'!E19</f>
        <v>6195</v>
      </c>
      <c r="F19" s="23" t="str">
        <f t="shared" si="2"/>
        <v>Նվազել է</v>
      </c>
      <c r="G19" s="23">
        <f>E19-C19</f>
        <v>-1853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2023-10-13T23:06:21Z</dcterms:modified>
</cp:coreProperties>
</file>